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Tiago\Desktop\IS\"/>
    </mc:Choice>
  </mc:AlternateContent>
  <bookViews>
    <workbookView xWindow="0" yWindow="0" windowWidth="28800" windowHeight="11835"/>
  </bookViews>
  <sheets>
    <sheet name="FICHA_NC_CAMPO" sheetId="2" r:id="rId1"/>
  </sheets>
  <externalReferences>
    <externalReference r:id="rId2"/>
    <externalReference r:id="rId3"/>
    <externalReference r:id="rId4"/>
    <externalReference r:id="rId5"/>
  </externalReferences>
  <definedNames>
    <definedName name="\I" localSheetId="0">#REF!</definedName>
    <definedName name="\I">#REF!</definedName>
    <definedName name="\S" localSheetId="0">[1]COMPOS1!#REF!</definedName>
    <definedName name="\S">[1]COMPOS1!#REF!</definedName>
    <definedName name="__tt1">[0]!__tt1</definedName>
    <definedName name="_01_09_96" localSheetId="0">#REF!</definedName>
    <definedName name="_01_09_96">#REF!</definedName>
    <definedName name="_PL1" localSheetId="0">#REF!</definedName>
    <definedName name="_PL1">#REF!</definedName>
    <definedName name="_tt1">[0]!_tt1</definedName>
    <definedName name="a" localSheetId="0">#REF!</definedName>
    <definedName name="a">#REF!</definedName>
    <definedName name="AA">[0]!AA</definedName>
    <definedName name="ALTA" localSheetId="0">'[2]PRO-08'!#REF!</definedName>
    <definedName name="ALTA">'[2]PRO-08'!#REF!</definedName>
    <definedName name="amarela" localSheetId="0">#REF!</definedName>
    <definedName name="amarela">#REF!</definedName>
    <definedName name="apre" localSheetId="0">#REF!</definedName>
    <definedName name="apre">#REF!</definedName>
    <definedName name="_xlnm.Print_Area" localSheetId="0">FICHA_NC_CAMPO!$A$1:$AF$54</definedName>
    <definedName name="azul" localSheetId="0">#REF!</definedName>
    <definedName name="azul">#REF!</definedName>
    <definedName name="AZULSINAL" localSheetId="0">#REF!</definedName>
    <definedName name="AZULSINAL">#REF!</definedName>
    <definedName name="_xlnm.Database" localSheetId="0">#REF!</definedName>
    <definedName name="_xlnm.Database">#REF!</definedName>
    <definedName name="BDI" localSheetId="0">#REF!</definedName>
    <definedName name="BDI">#REF!</definedName>
    <definedName name="BG" localSheetId="0">#REF!</definedName>
    <definedName name="BG">#REF!</definedName>
    <definedName name="BGU" localSheetId="0">#REF!</definedName>
    <definedName name="BGU">#REF!</definedName>
    <definedName name="CBU" localSheetId="0">#REF!</definedName>
    <definedName name="CBU">#REF!</definedName>
    <definedName name="CBUII" localSheetId="0">#REF!</definedName>
    <definedName name="CBUII">#REF!</definedName>
    <definedName name="CBUQB" localSheetId="0">#REF!</definedName>
    <definedName name="CBUQB">#REF!</definedName>
    <definedName name="CBUQc" localSheetId="0">#REF!</definedName>
    <definedName name="CBUQc">#REF!</definedName>
    <definedName name="d" localSheetId="0">#REF!</definedName>
    <definedName name="d">#REF!</definedName>
    <definedName name="dadinho" localSheetId="0">#REF!</definedName>
    <definedName name="dadinho">#REF!</definedName>
    <definedName name="DADOS" localSheetId="0">#REF!</definedName>
    <definedName name="DADOS">#REF!</definedName>
    <definedName name="Data_Final" localSheetId="0">#REF!</definedName>
    <definedName name="Data_Final">#REF!</definedName>
    <definedName name="Data_Início" localSheetId="0">#REF!</definedName>
    <definedName name="Data_Início">#REF!</definedName>
    <definedName name="DGA" localSheetId="0">'[2]PRO-08'!#REF!</definedName>
    <definedName name="DGA">'[2]PRO-08'!#REF!</definedName>
    <definedName name="DJ" localSheetId="0">#REF!</definedName>
    <definedName name="DJ">#REF!</definedName>
    <definedName name="ECJ" localSheetId="0">#REF!</definedName>
    <definedName name="ECJ">#REF!</definedName>
    <definedName name="EJ" localSheetId="0">#REF!</definedName>
    <definedName name="EJ">#REF!</definedName>
    <definedName name="EQ" localSheetId="0">#REF!</definedName>
    <definedName name="EQ">#REF!</definedName>
    <definedName name="EXA" localSheetId="0">'[2]PRO-08'!#REF!</definedName>
    <definedName name="EXA">'[2]PRO-08'!#REF!</definedName>
    <definedName name="Extenso">#N/A</definedName>
    <definedName name="fc1a" localSheetId="0">'[2]PRO-08'!#REF!</definedName>
    <definedName name="fc1a">'[2]PRO-08'!#REF!</definedName>
    <definedName name="FC2A" localSheetId="0">'[2]PRO-08'!#REF!</definedName>
    <definedName name="FC2A">'[2]PRO-08'!#REF!</definedName>
    <definedName name="FC3A" localSheetId="0">'[2]PRO-08'!#REF!</definedName>
    <definedName name="FC3A">'[2]PRO-08'!#REF!</definedName>
    <definedName name="hi" localSheetId="0">#REF!</definedName>
    <definedName name="hi">#REF!</definedName>
    <definedName name="IM" localSheetId="0">#REF!</definedName>
    <definedName name="IM">#REF!</definedName>
    <definedName name="ISSQN">[0]!ISSQN</definedName>
    <definedName name="LILASDRENA" localSheetId="0">#REF!</definedName>
    <definedName name="LILASDRENA">#REF!</definedName>
    <definedName name="llllllll">[0]!llllllll</definedName>
    <definedName name="M">[0]!M</definedName>
    <definedName name="Medição" localSheetId="0">#REF!</definedName>
    <definedName name="Medição">#REF!</definedName>
    <definedName name="módulo1.Extenso">#N/A</definedName>
    <definedName name="NTEI" localSheetId="0">'[2]PRO-08'!#REF!</definedName>
    <definedName name="NTEI">'[2]PRO-08'!#REF!</definedName>
    <definedName name="OPA" localSheetId="0">'[2]PRO-08'!#REF!</definedName>
    <definedName name="OPA">'[2]PRO-08'!#REF!</definedName>
    <definedName name="PassaExtenso" localSheetId="0">[3]!PassaExtenso</definedName>
    <definedName name="PassaExtenso">[3]!PassaExtenso</definedName>
    <definedName name="pesquisa" localSheetId="0">#REF!</definedName>
    <definedName name="pesquisa">#REF!</definedName>
    <definedName name="PL" localSheetId="0">#REF!</definedName>
    <definedName name="PL">#REF!</definedName>
    <definedName name="QQ_2">[0]!QQ_2</definedName>
    <definedName name="RBV">[4]Teor!$C$3:$C$7</definedName>
    <definedName name="REG" localSheetId="0">#REF!</definedName>
    <definedName name="REG">#REF!</definedName>
    <definedName name="REGULA" localSheetId="0">#REF!</definedName>
    <definedName name="REGULA">#REF!</definedName>
    <definedName name="RemLoc">[0]!RemLoc</definedName>
    <definedName name="RESUMO">#N/A</definedName>
    <definedName name="RMA" localSheetId="0">'[2]PRO-08'!#REF!</definedName>
    <definedName name="RMA">'[2]PRO-08'!#REF!</definedName>
    <definedName name="RS" localSheetId="0">#REF!</definedName>
    <definedName name="RS">#REF!</definedName>
    <definedName name="sbg" localSheetId="0">#REF!</definedName>
    <definedName name="sbg">#REF!</definedName>
    <definedName name="SBTC" localSheetId="0">#REF!</definedName>
    <definedName name="SBTC">#REF!</definedName>
    <definedName name="SICRO_OUT_2000" localSheetId="0">#REF!</definedName>
    <definedName name="SICRO_OUT_2000">#REF!</definedName>
    <definedName name="T">[0]!T</definedName>
    <definedName name="TABREC" localSheetId="0">#REF!</definedName>
    <definedName name="TABREC">#REF!</definedName>
    <definedName name="Teor">[4]Teor!$A$3:$A$7</definedName>
    <definedName name="TPM" localSheetId="0">#REF!</definedName>
    <definedName name="TPM">#REF!</definedName>
    <definedName name="TSS">[0]!TSS</definedName>
    <definedName name="tt">[0]!tt</definedName>
    <definedName name="Vazios">[4]Teor!$B$3:$B$7</definedName>
    <definedName name="verde" localSheetId="0">#REF!</definedName>
    <definedName name="verde">#REF!</definedName>
    <definedName name="verdepav" localSheetId="0">#REF!</definedName>
    <definedName name="verdepav">#REF!</definedName>
    <definedName name="WEWRWR">[0]!WEWRWR</definedName>
    <definedName name="x" localSheetId="0">[4]Equipamentos!#REF!</definedName>
    <definedName name="x">[4]Equipamentos!#REF!</definedName>
    <definedName name="XXX">#N/A</definedName>
    <definedName name="Z_54420D67_D9E0_4369_8C45_DC82ECF73A63_.wvu.Cols" localSheetId="0" hidden="1">FICHA_NC_CAMPO!$O$1:$O$65527</definedName>
    <definedName name="Z_54420D67_D9E0_4369_8C45_DC82ECF73A63_.wvu.PrintArea" localSheetId="0" hidden="1">FICHA_NC_CAMPO!$A$6:$AF$54</definedName>
  </definedNames>
  <calcPr calcId="152511"/>
</workbook>
</file>

<file path=xl/calcChain.xml><?xml version="1.0" encoding="utf-8"?>
<calcChain xmlns="http://schemas.openxmlformats.org/spreadsheetml/2006/main">
  <c r="AL6" i="2" l="1"/>
  <c r="AM6" i="2" l="1"/>
  <c r="AO6" i="2" l="1"/>
  <c r="AR6" i="2"/>
  <c r="AN6" i="2"/>
  <c r="AQ6" i="2"/>
  <c r="AP6" i="2"/>
  <c r="AK6" i="2"/>
  <c r="AJ6" i="2"/>
  <c r="AI6" i="2"/>
  <c r="AH6" i="2"/>
</calcChain>
</file>

<file path=xl/sharedStrings.xml><?xml version="1.0" encoding="utf-8"?>
<sst xmlns="http://schemas.openxmlformats.org/spreadsheetml/2006/main" count="141" uniqueCount="99">
  <si>
    <t>Identificação</t>
  </si>
  <si>
    <t>Rodovia:</t>
  </si>
  <si>
    <t>/</t>
  </si>
  <si>
    <t>km</t>
  </si>
  <si>
    <t>ao</t>
  </si>
  <si>
    <t>Lote:</t>
  </si>
  <si>
    <t>Contrato:</t>
  </si>
  <si>
    <t>Observações</t>
  </si>
  <si>
    <t>Problema Identificado:</t>
  </si>
  <si>
    <t>Documentação Fotográfica</t>
  </si>
  <si>
    <t>Fotos</t>
  </si>
  <si>
    <t>Localização Gráfica</t>
  </si>
  <si>
    <t>Sugestão a ser tomada:</t>
  </si>
  <si>
    <t>Tipo de Obra:</t>
  </si>
  <si>
    <t>Descrição:</t>
  </si>
  <si>
    <t>Pista Nova</t>
  </si>
  <si>
    <t>Pista Existente</t>
  </si>
  <si>
    <t>Tipo de Pavimento:</t>
  </si>
  <si>
    <t>Rígido</t>
  </si>
  <si>
    <t>Flexível</t>
  </si>
  <si>
    <t>Natureza:</t>
  </si>
  <si>
    <t>Ambiental</t>
  </si>
  <si>
    <t>Sinalização</t>
  </si>
  <si>
    <t>NATUREZA</t>
  </si>
  <si>
    <t>GRAU (MÉDIA/GRAVE)</t>
  </si>
  <si>
    <t>DATA DA ABERTURA</t>
  </si>
  <si>
    <t>TIPO de OBRA</t>
  </si>
  <si>
    <t>km i</t>
  </si>
  <si>
    <t>km f</t>
  </si>
  <si>
    <t>LOTE</t>
  </si>
  <si>
    <t>TIPO de PAVIMENTO</t>
  </si>
  <si>
    <t>N° DA NÃO CONF.</t>
  </si>
  <si>
    <t>RODOVIA / UF</t>
  </si>
  <si>
    <t>Localização NC (Estacas)</t>
  </si>
  <si>
    <t>Lote</t>
  </si>
  <si>
    <t>kmi</t>
  </si>
  <si>
    <t>kmf</t>
  </si>
  <si>
    <t>Ext.</t>
  </si>
  <si>
    <t>SUPERVISORA / N° Contrato</t>
  </si>
  <si>
    <t>CONSTRUTORA / N° Contrato</t>
  </si>
  <si>
    <t>-</t>
  </si>
  <si>
    <t>Ponte Sobre Rio São Francisco</t>
  </si>
  <si>
    <t>CONSÓRCIO ARTELESTE / A.GASPAR</t>
  </si>
  <si>
    <t>440/2013</t>
  </si>
  <si>
    <t>Lote 01 Pista</t>
  </si>
  <si>
    <t>CONSOL ENGENHEIROS CONSULTORES LTDA - NORTE</t>
  </si>
  <si>
    <t>210008/2004</t>
  </si>
  <si>
    <t>Lote 02 OAE Norte</t>
  </si>
  <si>
    <t>CONSTRUTORA A GASPAR S/A</t>
  </si>
  <si>
    <t>615/2009</t>
  </si>
  <si>
    <t>Lote Convênio</t>
  </si>
  <si>
    <t>EXERCITO</t>
  </si>
  <si>
    <t>Lote Vila Mac Pavotec</t>
  </si>
  <si>
    <t>CONSÓRCIO VILASA MAC PAVOTEC</t>
  </si>
  <si>
    <t>376/2013</t>
  </si>
  <si>
    <t>Lote 04 OAE Norte</t>
  </si>
  <si>
    <t>647/2009</t>
  </si>
  <si>
    <t>Lote 02 Pista</t>
  </si>
  <si>
    <t>ENGESUR-CONSULT. E EST. TECNICOS LTDA - SUL</t>
  </si>
  <si>
    <t>210006/2004</t>
  </si>
  <si>
    <t>CONSÓRCIO QUEIROZ GALVÃO - DELTA</t>
  </si>
  <si>
    <t>256/2010</t>
  </si>
  <si>
    <t>Lote 04 OAE Sul</t>
  </si>
  <si>
    <t>ARTELESTE CONSTRUÇÕES LTDA</t>
  </si>
  <si>
    <t>531/2010</t>
  </si>
  <si>
    <t>Lote 03 Pista</t>
  </si>
  <si>
    <t>257/2010</t>
  </si>
  <si>
    <t>Lote 05 OAE Sul</t>
  </si>
  <si>
    <t>532/2010</t>
  </si>
  <si>
    <t>Descrição da Ocorrência</t>
  </si>
  <si>
    <t>Localização Gráfica da Ocorrência</t>
  </si>
  <si>
    <t>Construtora:</t>
  </si>
  <si>
    <t>Km</t>
  </si>
  <si>
    <t>Estaca</t>
  </si>
  <si>
    <t>Coord UTM:</t>
  </si>
  <si>
    <t>Estaca:</t>
  </si>
  <si>
    <t>Supervisora:</t>
  </si>
  <si>
    <t xml:space="preserve">Data: </t>
  </si>
  <si>
    <t>REGISTRO DE NÃO CONFORMIDADE</t>
  </si>
  <si>
    <t>Localização da RNC (Estacas):</t>
  </si>
  <si>
    <t>E</t>
  </si>
  <si>
    <t>Coord. UTM   N</t>
  </si>
  <si>
    <t>Fuso:</t>
  </si>
  <si>
    <t>Grau:</t>
  </si>
  <si>
    <t>Grave</t>
  </si>
  <si>
    <t>Leve</t>
  </si>
  <si>
    <t>Média</t>
  </si>
  <si>
    <t>Gravíssima</t>
  </si>
  <si>
    <t>Terraplanagem</t>
  </si>
  <si>
    <t>Drenagem</t>
  </si>
  <si>
    <t>Pavimentação</t>
  </si>
  <si>
    <t>OUTRA</t>
  </si>
  <si>
    <t>Status:</t>
  </si>
  <si>
    <t>Aberta</t>
  </si>
  <si>
    <t>Fechada</t>
  </si>
  <si>
    <t>Foto 01 - Não Conformidade</t>
  </si>
  <si>
    <t>Foto 02 - Não Conformidade</t>
  </si>
  <si>
    <t>Foto 03 - Resolução NC</t>
  </si>
  <si>
    <t>Foto 04 - Resolução 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</si>
</sst>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\$#,##0\ ;\(\$#,##0\)"/>
    <numFmt numFmtId="166" formatCode="_(&quot;Cr$&quot;* #,##0.00_);_(&quot;Cr$&quot;* \(#,##0.00\);_(&quot;Cr$&quot;* &quot;-&quot;??_);_(@_)"/>
    <numFmt numFmtId="167" formatCode="_(* #,##0.00_);_(* \(#,##0.00\);_(* &quot;-&quot;??_);_(@_)"/>
    <numFmt numFmtId="168" formatCode="&quot;Nº&quot;\ 000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b/>
      <sz val="9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7"/>
      <name val="Tahoma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  <font>
      <u/>
      <sz val="11"/>
      <color indexed="12"/>
      <name val="Tahoma"/>
      <family val="2"/>
    </font>
    <font>
      <sz val="10"/>
      <name val="Courier"/>
      <family val="3"/>
    </font>
    <font>
      <b/>
      <sz val="14"/>
      <name val="Tahoma"/>
      <family val="2"/>
    </font>
    <font>
      <b/>
      <sz val="12"/>
      <name val="Tahoma"/>
      <family val="2"/>
    </font>
    <font>
      <sz val="10"/>
      <color indexed="55"/>
      <name val="Tahoma"/>
      <family val="2"/>
    </font>
    <font>
      <b/>
      <sz val="8"/>
      <color theme="0"/>
      <name val="Calibri"/>
      <family val="2"/>
      <scheme val="minor"/>
    </font>
    <font>
      <b/>
      <sz val="8"/>
      <color theme="0"/>
      <name val="Tahoma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5"/>
      <name val="Tahoma"/>
      <family val="2"/>
    </font>
    <font>
      <sz val="14"/>
      <color rgb="FFFF0000"/>
      <name val="Tahoma"/>
      <family val="2"/>
    </font>
    <font>
      <sz val="7"/>
      <name val="Tahoma"/>
      <family val="2"/>
    </font>
    <font>
      <sz val="7"/>
      <color indexed="22"/>
      <name val="Tahoma"/>
      <family val="2"/>
    </font>
    <font>
      <sz val="7"/>
      <color theme="1"/>
      <name val="Tahoma"/>
      <family val="2"/>
    </font>
    <font>
      <b/>
      <sz val="7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13"/>
      </bottom>
      <diagonal/>
    </border>
    <border>
      <left/>
      <right/>
      <top style="thin">
        <color indexed="64"/>
      </top>
      <bottom style="mediumDashed">
        <color indexed="13"/>
      </bottom>
      <diagonal/>
    </border>
    <border>
      <left/>
      <right style="thin">
        <color indexed="64"/>
      </right>
      <top style="thin">
        <color indexed="64"/>
      </top>
      <bottom style="mediumDashed">
        <color indexed="13"/>
      </bottom>
      <diagonal/>
    </border>
    <border>
      <left/>
      <right style="thin">
        <color indexed="64"/>
      </right>
      <top style="mediumDashed">
        <color indexed="13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0" fontId="1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3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165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1" fillId="0" borderId="0"/>
    <xf numFmtId="0" fontId="1" fillId="0" borderId="0"/>
  </cellStyleXfs>
  <cellXfs count="248">
    <xf numFmtId="0" fontId="0" fillId="0" borderId="0" xfId="0"/>
    <xf numFmtId="0" fontId="3" fillId="3" borderId="0" xfId="1" applyFont="1" applyFill="1" applyBorder="1" applyAlignment="1" applyProtection="1">
      <alignment horizontal="left" vertical="center"/>
    </xf>
    <xf numFmtId="0" fontId="2" fillId="3" borderId="0" xfId="1" applyFont="1" applyFill="1" applyBorder="1" applyAlignment="1" applyProtection="1">
      <alignment vertical="center"/>
    </xf>
    <xf numFmtId="0" fontId="2" fillId="3" borderId="0" xfId="1" applyFont="1" applyFill="1" applyBorder="1" applyAlignment="1" applyProtection="1">
      <alignment vertical="center" textRotation="90"/>
    </xf>
    <xf numFmtId="0" fontId="4" fillId="3" borderId="0" xfId="1" applyFont="1" applyFill="1" applyBorder="1" applyAlignment="1" applyProtection="1">
      <alignment vertical="center"/>
    </xf>
    <xf numFmtId="0" fontId="2" fillId="3" borderId="0" xfId="1" applyFont="1" applyFill="1" applyBorder="1" applyAlignment="1" applyProtection="1">
      <alignment horizontal="centerContinuous" vertical="center"/>
    </xf>
    <xf numFmtId="14" fontId="2" fillId="3" borderId="0" xfId="1" applyNumberFormat="1" applyFont="1" applyFill="1" applyBorder="1" applyAlignment="1" applyProtection="1">
      <alignment horizontal="center" vertical="center"/>
    </xf>
    <xf numFmtId="0" fontId="4" fillId="3" borderId="3" xfId="1" applyFont="1" applyFill="1" applyBorder="1" applyAlignment="1" applyProtection="1">
      <alignment horizontal="center" vertical="center"/>
      <protection locked="0"/>
    </xf>
    <xf numFmtId="0" fontId="2" fillId="3" borderId="0" xfId="1" applyFont="1" applyFill="1" applyBorder="1" applyAlignment="1" applyProtection="1">
      <alignment horizontal="right" vertical="center"/>
    </xf>
    <xf numFmtId="164" fontId="4" fillId="3" borderId="0" xfId="1" applyNumberFormat="1" applyFont="1" applyFill="1" applyBorder="1" applyAlignment="1" applyProtection="1">
      <alignment vertical="center"/>
    </xf>
    <xf numFmtId="0" fontId="4" fillId="3" borderId="0" xfId="1" applyFont="1" applyFill="1" applyBorder="1" applyAlignment="1" applyProtection="1">
      <alignment horizontal="center" vertical="center"/>
    </xf>
    <xf numFmtId="0" fontId="4" fillId="3" borderId="0" xfId="1" applyFont="1" applyFill="1" applyBorder="1" applyAlignment="1" applyProtection="1">
      <alignment horizontal="right" vertical="center"/>
    </xf>
    <xf numFmtId="0" fontId="4" fillId="3" borderId="0" xfId="1" applyFont="1" applyFill="1" applyBorder="1" applyAlignment="1" applyProtection="1">
      <alignment horizontal="left" vertical="center"/>
    </xf>
    <xf numFmtId="0" fontId="2" fillId="3" borderId="8" xfId="1" applyFont="1" applyFill="1" applyBorder="1" applyAlignment="1" applyProtection="1">
      <alignment vertical="center"/>
    </xf>
    <xf numFmtId="0" fontId="2" fillId="3" borderId="8" xfId="1" applyFont="1" applyFill="1" applyBorder="1" applyAlignment="1" applyProtection="1">
      <alignment vertical="center" textRotation="90"/>
    </xf>
    <xf numFmtId="0" fontId="4" fillId="3" borderId="8" xfId="1" applyFont="1" applyFill="1" applyBorder="1" applyAlignment="1" applyProtection="1">
      <alignment vertical="center"/>
    </xf>
    <xf numFmtId="0" fontId="5" fillId="3" borderId="0" xfId="1" applyFont="1" applyFill="1" applyBorder="1" applyAlignment="1" applyProtection="1">
      <alignment horizontal="centerContinuous" vertical="center"/>
    </xf>
    <xf numFmtId="0" fontId="6" fillId="3" borderId="0" xfId="1" applyFont="1" applyFill="1" applyBorder="1" applyAlignment="1" applyProtection="1">
      <alignment horizontal="centerContinuous" vertical="center"/>
    </xf>
    <xf numFmtId="0" fontId="6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center" vertical="center"/>
    </xf>
    <xf numFmtId="0" fontId="4" fillId="3" borderId="8" xfId="1" applyFont="1" applyFill="1" applyBorder="1" applyAlignment="1" applyProtection="1">
      <alignment horizontal="center" vertical="center"/>
    </xf>
    <xf numFmtId="0" fontId="3" fillId="3" borderId="34" xfId="1" applyFont="1" applyFill="1" applyBorder="1" applyAlignment="1" applyProtection="1">
      <alignment horizontal="left" vertical="center"/>
    </xf>
    <xf numFmtId="0" fontId="5" fillId="3" borderId="34" xfId="1" applyFont="1" applyFill="1" applyBorder="1" applyAlignment="1" applyProtection="1">
      <alignment horizontal="centerContinuous" vertical="center"/>
    </xf>
    <xf numFmtId="0" fontId="6" fillId="3" borderId="34" xfId="1" applyFont="1" applyFill="1" applyBorder="1" applyAlignment="1" applyProtection="1">
      <alignment horizontal="centerContinuous" vertical="center"/>
    </xf>
    <xf numFmtId="0" fontId="4" fillId="3" borderId="34" xfId="1" applyFont="1" applyFill="1" applyBorder="1" applyAlignment="1" applyProtection="1">
      <alignment horizontal="center" vertical="center"/>
    </xf>
    <xf numFmtId="0" fontId="4" fillId="3" borderId="34" xfId="1" applyFont="1" applyFill="1" applyBorder="1" applyAlignment="1" applyProtection="1">
      <alignment vertical="center"/>
    </xf>
    <xf numFmtId="0" fontId="6" fillId="3" borderId="34" xfId="1" applyFont="1" applyFill="1" applyBorder="1" applyAlignment="1" applyProtection="1">
      <alignment vertical="center"/>
    </xf>
    <xf numFmtId="0" fontId="6" fillId="3" borderId="34" xfId="1" applyFont="1" applyFill="1" applyBorder="1" applyAlignment="1" applyProtection="1">
      <alignment horizontal="center" vertical="center"/>
    </xf>
    <xf numFmtId="0" fontId="6" fillId="3" borderId="37" xfId="1" applyFont="1" applyFill="1" applyBorder="1" applyAlignment="1" applyProtection="1">
      <alignment horizontal="center" vertical="center"/>
    </xf>
    <xf numFmtId="1" fontId="4" fillId="3" borderId="4" xfId="1" applyNumberFormat="1" applyFont="1" applyFill="1" applyBorder="1" applyAlignment="1" applyProtection="1">
      <alignment vertical="center"/>
      <protection locked="0"/>
    </xf>
    <xf numFmtId="49" fontId="4" fillId="3" borderId="5" xfId="1" applyNumberFormat="1" applyFont="1" applyFill="1" applyBorder="1" applyAlignment="1" applyProtection="1">
      <alignment horizontal="center" vertical="center"/>
      <protection locked="0"/>
    </xf>
    <xf numFmtId="0" fontId="4" fillId="0" borderId="30" xfId="1" applyFont="1" applyBorder="1" applyProtection="1"/>
    <xf numFmtId="0" fontId="4" fillId="0" borderId="31" xfId="1" applyFont="1" applyBorder="1" applyProtection="1"/>
    <xf numFmtId="0" fontId="4" fillId="0" borderId="32" xfId="1" applyFont="1" applyBorder="1" applyProtection="1"/>
    <xf numFmtId="0" fontId="4" fillId="0" borderId="0" xfId="1" applyFont="1" applyProtection="1"/>
    <xf numFmtId="0" fontId="4" fillId="0" borderId="33" xfId="1" applyFont="1" applyBorder="1" applyProtection="1"/>
    <xf numFmtId="0" fontId="4" fillId="0" borderId="0" xfId="1" applyFont="1" applyBorder="1" applyProtection="1"/>
    <xf numFmtId="0" fontId="4" fillId="0" borderId="34" xfId="1" applyFont="1" applyBorder="1" applyProtection="1"/>
    <xf numFmtId="0" fontId="16" fillId="3" borderId="0" xfId="1" applyFont="1" applyFill="1" applyBorder="1" applyAlignment="1" applyProtection="1">
      <alignment horizontal="center" vertical="center"/>
    </xf>
    <xf numFmtId="0" fontId="4" fillId="0" borderId="8" xfId="1" applyFont="1" applyBorder="1" applyProtection="1"/>
    <xf numFmtId="0" fontId="4" fillId="0" borderId="0" xfId="1" applyFont="1" applyFill="1" applyProtection="1"/>
    <xf numFmtId="0" fontId="17" fillId="3" borderId="0" xfId="1" applyFont="1" applyFill="1" applyBorder="1" applyAlignment="1" applyProtection="1">
      <alignment horizontal="right" vertical="center"/>
    </xf>
    <xf numFmtId="17" fontId="8" fillId="0" borderId="0" xfId="1" applyNumberFormat="1" applyFont="1" applyFill="1" applyBorder="1" applyAlignment="1" applyProtection="1">
      <alignment horizontal="center" vertical="center"/>
    </xf>
    <xf numFmtId="49" fontId="4" fillId="3" borderId="0" xfId="1" applyNumberFormat="1" applyFont="1" applyFill="1" applyBorder="1" applyAlignment="1" applyProtection="1">
      <alignment horizontal="center" vertical="center"/>
    </xf>
    <xf numFmtId="164" fontId="6" fillId="0" borderId="64" xfId="17" applyNumberFormat="1" applyFont="1" applyFill="1" applyBorder="1" applyAlignment="1">
      <alignment horizontal="center" vertical="center"/>
    </xf>
    <xf numFmtId="0" fontId="6" fillId="0" borderId="65" xfId="17" applyNumberFormat="1" applyFont="1" applyFill="1" applyBorder="1" applyAlignment="1">
      <alignment horizontal="center" vertical="center"/>
    </xf>
    <xf numFmtId="49" fontId="6" fillId="0" borderId="63" xfId="17" applyNumberFormat="1" applyFont="1" applyFill="1" applyBorder="1" applyAlignment="1">
      <alignment horizontal="center" vertical="center"/>
    </xf>
    <xf numFmtId="1" fontId="6" fillId="0" borderId="64" xfId="17" applyNumberFormat="1" applyFont="1" applyFill="1" applyBorder="1" applyAlignment="1">
      <alignment horizontal="center" vertical="center"/>
    </xf>
    <xf numFmtId="3" fontId="6" fillId="0" borderId="66" xfId="17" applyNumberFormat="1" applyFont="1" applyFill="1" applyBorder="1" applyAlignment="1">
      <alignment horizontal="center" vertical="center"/>
    </xf>
    <xf numFmtId="49" fontId="6" fillId="0" borderId="65" xfId="17" applyNumberFormat="1" applyFont="1" applyFill="1" applyBorder="1" applyAlignment="1">
      <alignment horizontal="center" vertical="center"/>
    </xf>
    <xf numFmtId="1" fontId="6" fillId="0" borderId="67" xfId="17" applyNumberFormat="1" applyFont="1" applyFill="1" applyBorder="1" applyAlignment="1">
      <alignment horizontal="center" vertical="center"/>
    </xf>
    <xf numFmtId="1" fontId="6" fillId="0" borderId="66" xfId="17" applyNumberFormat="1" applyFont="1" applyFill="1" applyBorder="1" applyAlignment="1">
      <alignment horizontal="center" vertical="center"/>
    </xf>
    <xf numFmtId="0" fontId="6" fillId="0" borderId="68" xfId="17" applyNumberFormat="1" applyFont="1" applyFill="1" applyBorder="1" applyAlignment="1">
      <alignment horizontal="center" vertical="center"/>
    </xf>
    <xf numFmtId="0" fontId="6" fillId="0" borderId="69" xfId="17" applyNumberFormat="1" applyFont="1" applyFill="1" applyBorder="1" applyAlignment="1">
      <alignment horizontal="center" vertical="center"/>
    </xf>
    <xf numFmtId="164" fontId="6" fillId="0" borderId="70" xfId="17" applyNumberFormat="1" applyFont="1" applyFill="1" applyBorder="1" applyAlignment="1">
      <alignment horizontal="center" vertical="center"/>
    </xf>
    <xf numFmtId="1" fontId="6" fillId="0" borderId="71" xfId="17" applyNumberFormat="1" applyFont="1" applyFill="1" applyBorder="1" applyAlignment="1">
      <alignment horizontal="center" vertical="center"/>
    </xf>
    <xf numFmtId="3" fontId="6" fillId="0" borderId="71" xfId="17" applyNumberFormat="1" applyFont="1" applyFill="1" applyBorder="1" applyAlignment="1">
      <alignment horizontal="center" vertical="center"/>
    </xf>
    <xf numFmtId="1" fontId="6" fillId="0" borderId="70" xfId="17" applyNumberFormat="1" applyFont="1" applyFill="1" applyBorder="1" applyAlignment="1">
      <alignment horizontal="center" vertical="center"/>
    </xf>
    <xf numFmtId="0" fontId="6" fillId="0" borderId="0" xfId="1" applyFont="1" applyProtection="1"/>
    <xf numFmtId="0" fontId="6" fillId="0" borderId="19" xfId="1" applyFont="1" applyBorder="1" applyAlignment="1" applyProtection="1">
      <alignment horizontal="center" vertical="center"/>
    </xf>
    <xf numFmtId="164" fontId="6" fillId="0" borderId="19" xfId="1" applyNumberFormat="1" applyFont="1" applyBorder="1" applyAlignment="1" applyProtection="1">
      <alignment horizontal="center" vertical="center"/>
    </xf>
    <xf numFmtId="0" fontId="6" fillId="0" borderId="0" xfId="1" applyFont="1" applyBorder="1" applyProtection="1"/>
    <xf numFmtId="0" fontId="19" fillId="5" borderId="58" xfId="18" applyFont="1" applyFill="1" applyBorder="1" applyAlignment="1">
      <alignment horizontal="center" vertical="center"/>
    </xf>
    <xf numFmtId="0" fontId="19" fillId="5" borderId="59" xfId="18" applyFont="1" applyFill="1" applyBorder="1" applyAlignment="1">
      <alignment horizontal="center" vertical="center"/>
    </xf>
    <xf numFmtId="0" fontId="19" fillId="5" borderId="60" xfId="18" applyFont="1" applyFill="1" applyBorder="1" applyAlignment="1">
      <alignment horizontal="center" vertical="center"/>
    </xf>
    <xf numFmtId="0" fontId="6" fillId="0" borderId="8" xfId="1" applyFont="1" applyBorder="1" applyProtection="1"/>
    <xf numFmtId="0" fontId="20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Protection="1"/>
    <xf numFmtId="0" fontId="6" fillId="0" borderId="0" xfId="1" applyFont="1" applyFill="1" applyProtection="1"/>
    <xf numFmtId="0" fontId="2" fillId="3" borderId="0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left" vertical="center"/>
    </xf>
    <xf numFmtId="0" fontId="2" fillId="3" borderId="0" xfId="1" applyFont="1" applyFill="1" applyBorder="1" applyAlignment="1" applyProtection="1">
      <alignment horizontal="left" vertical="center"/>
    </xf>
    <xf numFmtId="0" fontId="6" fillId="3" borderId="5" xfId="1" applyFont="1" applyFill="1" applyBorder="1" applyAlignment="1" applyProtection="1">
      <alignment vertical="center"/>
      <protection locked="0"/>
    </xf>
    <xf numFmtId="0" fontId="6" fillId="3" borderId="5" xfId="1" applyFont="1" applyFill="1" applyBorder="1" applyAlignment="1" applyProtection="1">
      <alignment horizontal="right" vertical="center"/>
      <protection locked="0"/>
    </xf>
    <xf numFmtId="0" fontId="2" fillId="3" borderId="4" xfId="1" applyFont="1" applyFill="1" applyBorder="1" applyAlignment="1" applyProtection="1">
      <alignment vertical="center"/>
    </xf>
    <xf numFmtId="0" fontId="2" fillId="3" borderId="5" xfId="1" applyFont="1" applyFill="1" applyBorder="1" applyAlignment="1" applyProtection="1">
      <alignment vertical="center"/>
    </xf>
    <xf numFmtId="0" fontId="2" fillId="3" borderId="6" xfId="1" applyFont="1" applyFill="1" applyBorder="1" applyAlignment="1" applyProtection="1">
      <alignment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2" fillId="3" borderId="0" xfId="1" applyFont="1" applyFill="1" applyBorder="1" applyAlignment="1" applyProtection="1">
      <alignment horizontal="right" vertical="center" shrinkToFit="1"/>
    </xf>
    <xf numFmtId="0" fontId="4" fillId="0" borderId="5" xfId="1" applyFont="1" applyBorder="1" applyAlignment="1" applyProtection="1">
      <alignment vertical="center"/>
      <protection locked="0"/>
    </xf>
    <xf numFmtId="0" fontId="4" fillId="0" borderId="6" xfId="1" applyFont="1" applyBorder="1" applyAlignment="1" applyProtection="1">
      <alignment vertical="center"/>
      <protection locked="0"/>
    </xf>
    <xf numFmtId="0" fontId="2" fillId="0" borderId="4" xfId="1" applyFont="1" applyFill="1" applyBorder="1" applyAlignment="1" applyProtection="1">
      <alignment vertical="center"/>
    </xf>
    <xf numFmtId="0" fontId="2" fillId="0" borderId="5" xfId="1" applyFont="1" applyFill="1" applyBorder="1" applyAlignment="1" applyProtection="1">
      <alignment vertical="center"/>
    </xf>
    <xf numFmtId="0" fontId="2" fillId="0" borderId="6" xfId="1" applyFont="1" applyFill="1" applyBorder="1" applyAlignment="1" applyProtection="1">
      <alignment vertical="center"/>
    </xf>
    <xf numFmtId="0" fontId="4" fillId="0" borderId="0" xfId="1" applyFont="1" applyBorder="1" applyAlignment="1" applyProtection="1">
      <alignment vertical="center"/>
      <protection locked="0"/>
    </xf>
    <xf numFmtId="0" fontId="4" fillId="0" borderId="4" xfId="1" applyFont="1" applyBorder="1" applyAlignment="1" applyProtection="1">
      <alignment horizontal="right" vertical="center"/>
      <protection locked="0"/>
    </xf>
    <xf numFmtId="49" fontId="4" fillId="3" borderId="0" xfId="1" applyNumberFormat="1" applyFont="1" applyFill="1" applyBorder="1" applyAlignment="1" applyProtection="1">
      <alignment horizontal="center" vertical="center"/>
      <protection locked="0"/>
    </xf>
    <xf numFmtId="0" fontId="4" fillId="3" borderId="0" xfId="1" applyFont="1" applyFill="1" applyBorder="1" applyAlignment="1" applyProtection="1">
      <alignment horizontal="center" vertical="center"/>
      <protection locked="0"/>
    </xf>
    <xf numFmtId="0" fontId="2" fillId="3" borderId="17" xfId="1" applyFont="1" applyFill="1" applyBorder="1" applyAlignment="1" applyProtection="1">
      <alignment vertical="center"/>
    </xf>
    <xf numFmtId="0" fontId="2" fillId="0" borderId="73" xfId="1" applyFont="1" applyBorder="1" applyAlignment="1" applyProtection="1">
      <alignment horizontal="right" vertical="center"/>
      <protection locked="0"/>
    </xf>
    <xf numFmtId="0" fontId="2" fillId="0" borderId="0" xfId="1" applyFont="1" applyBorder="1" applyAlignment="1" applyProtection="1">
      <alignment vertical="center" shrinkToFit="1"/>
      <protection locked="0"/>
    </xf>
    <xf numFmtId="0" fontId="2" fillId="3" borderId="3" xfId="1" applyFont="1" applyFill="1" applyBorder="1" applyAlignment="1" applyProtection="1">
      <alignment vertical="center"/>
    </xf>
    <xf numFmtId="0" fontId="2" fillId="3" borderId="2" xfId="1" applyFont="1" applyFill="1" applyBorder="1" applyAlignment="1" applyProtection="1">
      <alignment vertical="top"/>
    </xf>
    <xf numFmtId="0" fontId="2" fillId="3" borderId="0" xfId="1" applyFont="1" applyFill="1" applyBorder="1" applyAlignment="1" applyProtection="1">
      <alignment vertical="top"/>
    </xf>
    <xf numFmtId="0" fontId="4" fillId="0" borderId="7" xfId="1" applyFont="1" applyBorder="1" applyProtection="1"/>
    <xf numFmtId="0" fontId="3" fillId="3" borderId="0" xfId="1" applyFont="1" applyFill="1" applyBorder="1" applyAlignment="1" applyProtection="1">
      <alignment vertical="center"/>
    </xf>
    <xf numFmtId="0" fontId="2" fillId="3" borderId="74" xfId="1" applyFont="1" applyFill="1" applyBorder="1" applyAlignment="1" applyProtection="1">
      <alignment vertical="center"/>
    </xf>
    <xf numFmtId="0" fontId="4" fillId="0" borderId="74" xfId="1" applyFont="1" applyBorder="1" applyProtection="1"/>
    <xf numFmtId="0" fontId="4" fillId="3" borderId="73" xfId="1" applyFont="1" applyFill="1" applyBorder="1" applyAlignment="1" applyProtection="1">
      <alignment horizontal="center" vertical="center"/>
      <protection locked="0"/>
    </xf>
    <xf numFmtId="0" fontId="22" fillId="3" borderId="0" xfId="1" applyFont="1" applyFill="1" applyBorder="1" applyAlignment="1" applyProtection="1">
      <alignment horizontal="centerContinuous" vertical="center"/>
    </xf>
    <xf numFmtId="164" fontId="24" fillId="3" borderId="1" xfId="1" applyNumberFormat="1" applyFont="1" applyFill="1" applyBorder="1" applyAlignment="1" applyProtection="1">
      <alignment horizontal="right" textRotation="90"/>
    </xf>
    <xf numFmtId="164" fontId="24" fillId="0" borderId="34" xfId="1" applyNumberFormat="1" applyFont="1" applyFill="1" applyBorder="1" applyAlignment="1" applyProtection="1">
      <alignment horizontal="left" textRotation="90"/>
    </xf>
    <xf numFmtId="0" fontId="25" fillId="3" borderId="0" xfId="2" applyFont="1" applyFill="1" applyBorder="1" applyAlignment="1" applyProtection="1">
      <alignment textRotation="180"/>
    </xf>
    <xf numFmtId="0" fontId="26" fillId="2" borderId="17" xfId="2" applyFont="1" applyFill="1" applyBorder="1" applyAlignment="1" applyProtection="1">
      <alignment textRotation="180"/>
    </xf>
    <xf numFmtId="0" fontId="26" fillId="2" borderId="8" xfId="2" applyFont="1" applyFill="1" applyBorder="1" applyAlignment="1" applyProtection="1">
      <alignment textRotation="180"/>
    </xf>
    <xf numFmtId="0" fontId="26" fillId="2" borderId="8" xfId="1" applyFont="1" applyFill="1" applyBorder="1" applyAlignment="1" applyProtection="1">
      <alignment vertical="center"/>
    </xf>
    <xf numFmtId="0" fontId="26" fillId="2" borderId="9" xfId="2" applyFont="1" applyFill="1" applyBorder="1" applyAlignment="1" applyProtection="1">
      <alignment textRotation="180"/>
    </xf>
    <xf numFmtId="164" fontId="24" fillId="0" borderId="34" xfId="1" applyNumberFormat="1" applyFont="1" applyFill="1" applyBorder="1" applyAlignment="1" applyProtection="1">
      <alignment textRotation="90"/>
    </xf>
    <xf numFmtId="0" fontId="8" fillId="3" borderId="0" xfId="2" applyFont="1" applyFill="1" applyBorder="1" applyAlignment="1" applyProtection="1">
      <alignment vertical="center"/>
    </xf>
    <xf numFmtId="0" fontId="27" fillId="3" borderId="25" xfId="2" applyFont="1" applyFill="1" applyBorder="1" applyAlignment="1" applyProtection="1">
      <alignment vertical="center"/>
    </xf>
    <xf numFmtId="0" fontId="27" fillId="3" borderId="26" xfId="2" applyFont="1" applyFill="1" applyBorder="1" applyAlignment="1" applyProtection="1">
      <alignment vertical="center"/>
    </xf>
    <xf numFmtId="0" fontId="27" fillId="3" borderId="26" xfId="1" applyFont="1" applyFill="1" applyBorder="1" applyAlignment="1" applyProtection="1">
      <alignment vertical="center"/>
    </xf>
    <xf numFmtId="0" fontId="26" fillId="3" borderId="26" xfId="1" applyFont="1" applyFill="1" applyBorder="1" applyAlignment="1" applyProtection="1">
      <alignment textRotation="180"/>
    </xf>
    <xf numFmtId="0" fontId="26" fillId="3" borderId="26" xfId="1" applyFont="1" applyFill="1" applyBorder="1" applyAlignment="1" applyProtection="1">
      <alignment vertical="center"/>
    </xf>
    <xf numFmtId="0" fontId="26" fillId="3" borderId="27" xfId="1" applyFont="1" applyFill="1" applyBorder="1" applyAlignment="1" applyProtection="1">
      <alignment textRotation="180"/>
    </xf>
    <xf numFmtId="0" fontId="27" fillId="3" borderId="2" xfId="2" applyFont="1" applyFill="1" applyBorder="1" applyAlignment="1" applyProtection="1">
      <alignment vertical="center"/>
    </xf>
    <xf numFmtId="0" fontId="27" fillId="3" borderId="0" xfId="2" applyFont="1" applyFill="1" applyBorder="1" applyAlignment="1" applyProtection="1">
      <alignment vertical="center"/>
    </xf>
    <xf numFmtId="0" fontId="27" fillId="3" borderId="0" xfId="1" applyFont="1" applyFill="1" applyBorder="1" applyAlignment="1" applyProtection="1">
      <alignment vertical="center"/>
    </xf>
    <xf numFmtId="0" fontId="26" fillId="3" borderId="0" xfId="1" applyFont="1" applyFill="1" applyBorder="1" applyAlignment="1" applyProtection="1">
      <alignment textRotation="180"/>
    </xf>
    <xf numFmtId="0" fontId="26" fillId="3" borderId="0" xfId="1" applyFont="1" applyFill="1" applyBorder="1" applyAlignment="1" applyProtection="1">
      <alignment vertical="center"/>
    </xf>
    <xf numFmtId="0" fontId="27" fillId="3" borderId="28" xfId="1" applyFont="1" applyFill="1" applyBorder="1" applyAlignment="1" applyProtection="1">
      <alignment vertical="center"/>
    </xf>
    <xf numFmtId="0" fontId="24" fillId="3" borderId="0" xfId="2" applyFont="1" applyFill="1" applyBorder="1" applyAlignment="1" applyProtection="1">
      <alignment textRotation="90"/>
    </xf>
    <xf numFmtId="0" fontId="26" fillId="2" borderId="10" xfId="2" applyFont="1" applyFill="1" applyBorder="1" applyAlignment="1" applyProtection="1">
      <alignment textRotation="180"/>
    </xf>
    <xf numFmtId="0" fontId="26" fillId="2" borderId="11" xfId="2" applyFont="1" applyFill="1" applyBorder="1" applyAlignment="1" applyProtection="1">
      <alignment textRotation="180"/>
    </xf>
    <xf numFmtId="0" fontId="27" fillId="2" borderId="11" xfId="1" applyFont="1" applyFill="1" applyBorder="1" applyAlignment="1" applyProtection="1">
      <alignment vertical="center"/>
    </xf>
    <xf numFmtId="0" fontId="26" fillId="2" borderId="11" xfId="1" applyFont="1" applyFill="1" applyBorder="1" applyAlignment="1" applyProtection="1">
      <alignment vertical="center"/>
    </xf>
    <xf numFmtId="0" fontId="27" fillId="2" borderId="12" xfId="1" applyFont="1" applyFill="1" applyBorder="1" applyAlignment="1" applyProtection="1">
      <alignment vertical="center"/>
    </xf>
    <xf numFmtId="0" fontId="24" fillId="3" borderId="50" xfId="1" applyFont="1" applyFill="1" applyBorder="1" applyAlignment="1" applyProtection="1">
      <alignment vertical="center" textRotation="90"/>
    </xf>
    <xf numFmtId="0" fontId="24" fillId="3" borderId="51" xfId="1" applyFont="1" applyFill="1" applyBorder="1" applyAlignment="1" applyProtection="1">
      <alignment horizontal="left" vertical="top" textRotation="90"/>
    </xf>
    <xf numFmtId="14" fontId="4" fillId="3" borderId="5" xfId="1" applyNumberFormat="1" applyFont="1" applyFill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top"/>
    </xf>
    <xf numFmtId="0" fontId="2" fillId="3" borderId="0" xfId="1" applyFont="1" applyFill="1" applyBorder="1" applyAlignment="1" applyProtection="1">
      <alignment horizontal="center" vertical="top"/>
    </xf>
    <xf numFmtId="0" fontId="2" fillId="3" borderId="7" xfId="1" applyFont="1" applyFill="1" applyBorder="1" applyAlignment="1" applyProtection="1">
      <alignment horizontal="center" vertical="top"/>
    </xf>
    <xf numFmtId="0" fontId="2" fillId="3" borderId="2" xfId="1" applyFont="1" applyFill="1" applyBorder="1" applyAlignment="1" applyProtection="1">
      <alignment horizontal="right" vertical="top"/>
    </xf>
    <xf numFmtId="0" fontId="2" fillId="3" borderId="0" xfId="1" applyFont="1" applyFill="1" applyBorder="1" applyAlignment="1" applyProtection="1">
      <alignment horizontal="right" vertical="top"/>
    </xf>
    <xf numFmtId="0" fontId="2" fillId="3" borderId="7" xfId="1" applyFont="1" applyFill="1" applyBorder="1" applyAlignment="1" applyProtection="1">
      <alignment horizontal="right" vertical="top"/>
    </xf>
    <xf numFmtId="0" fontId="2" fillId="3" borderId="2" xfId="1" applyFont="1" applyFill="1" applyBorder="1" applyAlignment="1" applyProtection="1">
      <alignment horizontal="right" vertical="center"/>
    </xf>
    <xf numFmtId="0" fontId="2" fillId="3" borderId="0" xfId="1" applyFont="1" applyFill="1" applyBorder="1" applyAlignment="1" applyProtection="1">
      <alignment horizontal="right" vertical="center"/>
    </xf>
    <xf numFmtId="0" fontId="2" fillId="3" borderId="7" xfId="1" applyFont="1" applyFill="1" applyBorder="1" applyAlignment="1" applyProtection="1">
      <alignment horizontal="right" vertical="center"/>
    </xf>
    <xf numFmtId="0" fontId="15" fillId="6" borderId="55" xfId="1" applyFont="1" applyFill="1" applyBorder="1" applyAlignment="1" applyProtection="1">
      <alignment horizontal="center" vertical="center"/>
    </xf>
    <xf numFmtId="0" fontId="15" fillId="6" borderId="56" xfId="1" applyFont="1" applyFill="1" applyBorder="1" applyAlignment="1" applyProtection="1">
      <alignment horizontal="center" vertical="center"/>
    </xf>
    <xf numFmtId="0" fontId="15" fillId="6" borderId="57" xfId="1" applyFont="1" applyFill="1" applyBorder="1" applyAlignment="1" applyProtection="1">
      <alignment horizontal="center" vertical="center"/>
    </xf>
    <xf numFmtId="168" fontId="23" fillId="0" borderId="0" xfId="1" applyNumberFormat="1" applyFont="1" applyBorder="1" applyAlignment="1" applyProtection="1">
      <alignment horizontal="center"/>
    </xf>
    <xf numFmtId="168" fontId="23" fillId="0" borderId="34" xfId="1" applyNumberFormat="1" applyFont="1" applyBorder="1" applyAlignment="1" applyProtection="1">
      <alignment horizontal="center"/>
    </xf>
    <xf numFmtId="0" fontId="4" fillId="6" borderId="40" xfId="1" applyFont="1" applyFill="1" applyBorder="1" applyAlignment="1" applyProtection="1">
      <alignment horizontal="center" vertical="center" textRotation="90"/>
    </xf>
    <xf numFmtId="0" fontId="4" fillId="6" borderId="35" xfId="1" applyFont="1" applyFill="1" applyBorder="1" applyAlignment="1" applyProtection="1">
      <alignment horizontal="center" vertical="center" textRotation="90"/>
    </xf>
    <xf numFmtId="0" fontId="4" fillId="6" borderId="36" xfId="1" applyFont="1" applyFill="1" applyBorder="1" applyAlignment="1" applyProtection="1">
      <alignment horizontal="center" vertical="center" textRotation="90"/>
    </xf>
    <xf numFmtId="0" fontId="2" fillId="0" borderId="2" xfId="1" applyFont="1" applyFill="1" applyBorder="1" applyAlignment="1" applyProtection="1">
      <alignment horizontal="right" vertical="center" shrinkToFit="1"/>
    </xf>
    <xf numFmtId="0" fontId="2" fillId="0" borderId="0" xfId="1" applyFont="1" applyFill="1" applyBorder="1" applyAlignment="1" applyProtection="1">
      <alignment horizontal="right" vertical="center" shrinkToFit="1"/>
    </xf>
    <xf numFmtId="0" fontId="2" fillId="0" borderId="73" xfId="1" applyFont="1" applyBorder="1" applyAlignment="1" applyProtection="1">
      <alignment horizontal="right" vertical="center"/>
      <protection locked="0"/>
    </xf>
    <xf numFmtId="0" fontId="2" fillId="0" borderId="0" xfId="1" applyFont="1" applyBorder="1" applyAlignment="1" applyProtection="1">
      <alignment horizontal="right" vertical="center"/>
      <protection locked="0"/>
    </xf>
    <xf numFmtId="0" fontId="6" fillId="0" borderId="24" xfId="1" applyFont="1" applyBorder="1" applyAlignment="1" applyProtection="1">
      <alignment horizontal="right" vertical="center"/>
    </xf>
    <xf numFmtId="0" fontId="6" fillId="0" borderId="29" xfId="1" applyFont="1" applyBorder="1" applyAlignment="1" applyProtection="1">
      <alignment horizontal="right" vertical="center"/>
    </xf>
    <xf numFmtId="0" fontId="6" fillId="0" borderId="29" xfId="1" applyFont="1" applyBorder="1" applyAlignment="1" applyProtection="1">
      <alignment horizontal="center" vertical="center"/>
      <protection locked="0"/>
    </xf>
    <xf numFmtId="0" fontId="6" fillId="0" borderId="48" xfId="1" applyFont="1" applyBorder="1" applyAlignment="1" applyProtection="1">
      <alignment horizontal="center" vertical="center"/>
      <protection locked="0"/>
    </xf>
    <xf numFmtId="0" fontId="2" fillId="3" borderId="2" xfId="1" applyFont="1" applyFill="1" applyBorder="1" applyAlignment="1" applyProtection="1">
      <alignment horizontal="right" vertical="center" shrinkToFit="1"/>
    </xf>
    <xf numFmtId="0" fontId="2" fillId="3" borderId="0" xfId="1" applyFont="1" applyFill="1" applyBorder="1" applyAlignment="1" applyProtection="1">
      <alignment horizontal="right" vertical="center" shrinkToFit="1"/>
    </xf>
    <xf numFmtId="0" fontId="2" fillId="3" borderId="4" xfId="1" applyFont="1" applyFill="1" applyBorder="1" applyAlignment="1" applyProtection="1">
      <alignment horizontal="center" vertical="center"/>
    </xf>
    <xf numFmtId="0" fontId="2" fillId="3" borderId="5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center" vertical="center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24" fillId="3" borderId="72" xfId="1" applyFont="1" applyFill="1" applyBorder="1" applyAlignment="1" applyProtection="1">
      <alignment horizontal="center" vertical="center" textRotation="90" wrapText="1"/>
    </xf>
    <xf numFmtId="0" fontId="6" fillId="3" borderId="5" xfId="1" applyFont="1" applyFill="1" applyBorder="1" applyAlignment="1" applyProtection="1">
      <alignment horizontal="center" vertical="center"/>
      <protection locked="0"/>
    </xf>
    <xf numFmtId="0" fontId="6" fillId="3" borderId="23" xfId="1" applyFont="1" applyFill="1" applyBorder="1" applyAlignment="1" applyProtection="1">
      <alignment horizontal="center" vertical="center"/>
      <protection locked="0"/>
    </xf>
    <xf numFmtId="0" fontId="6" fillId="3" borderId="5" xfId="1" applyFont="1" applyFill="1" applyBorder="1" applyAlignment="1" applyProtection="1">
      <alignment horizontal="center" vertical="center"/>
    </xf>
    <xf numFmtId="0" fontId="6" fillId="0" borderId="47" xfId="1" applyFont="1" applyBorder="1" applyAlignment="1" applyProtection="1">
      <alignment horizontal="center" vertical="center"/>
      <protection locked="0"/>
    </xf>
    <xf numFmtId="0" fontId="6" fillId="3" borderId="22" xfId="1" applyFont="1" applyFill="1" applyBorder="1" applyAlignment="1" applyProtection="1">
      <alignment horizontal="right" vertical="center"/>
    </xf>
    <xf numFmtId="0" fontId="6" fillId="3" borderId="5" xfId="1" applyFont="1" applyFill="1" applyBorder="1" applyAlignment="1" applyProtection="1">
      <alignment horizontal="right" vertical="center"/>
    </xf>
    <xf numFmtId="0" fontId="6" fillId="3" borderId="44" xfId="1" applyFont="1" applyFill="1" applyBorder="1" applyAlignment="1" applyProtection="1">
      <alignment horizontal="center" vertical="center"/>
      <protection locked="0"/>
    </xf>
    <xf numFmtId="0" fontId="19" fillId="5" borderId="60" xfId="18" applyFont="1" applyFill="1" applyBorder="1" applyAlignment="1">
      <alignment horizontal="center" vertical="center"/>
    </xf>
    <xf numFmtId="0" fontId="19" fillId="5" borderId="61" xfId="18" applyFont="1" applyFill="1" applyBorder="1" applyAlignment="1">
      <alignment horizontal="center" vertical="center"/>
    </xf>
    <xf numFmtId="0" fontId="19" fillId="5" borderId="62" xfId="18" applyFont="1" applyFill="1" applyBorder="1" applyAlignment="1">
      <alignment horizontal="center" vertical="center"/>
    </xf>
    <xf numFmtId="0" fontId="3" fillId="3" borderId="0" xfId="1" applyFont="1" applyFill="1" applyBorder="1" applyAlignment="1" applyProtection="1">
      <alignment horizontal="left" vertical="center"/>
    </xf>
    <xf numFmtId="0" fontId="2" fillId="6" borderId="38" xfId="1" applyFont="1" applyFill="1" applyBorder="1" applyAlignment="1" applyProtection="1">
      <alignment horizontal="center" vertical="center"/>
    </xf>
    <xf numFmtId="0" fontId="2" fillId="6" borderId="11" xfId="1" applyFont="1" applyFill="1" applyBorder="1" applyAlignment="1" applyProtection="1">
      <alignment horizontal="center" vertical="center"/>
    </xf>
    <xf numFmtId="0" fontId="2" fillId="6" borderId="39" xfId="1" applyFont="1" applyFill="1" applyBorder="1" applyAlignment="1" applyProtection="1">
      <alignment horizontal="center" vertical="center"/>
    </xf>
    <xf numFmtId="1" fontId="4" fillId="3" borderId="5" xfId="1" applyNumberFormat="1" applyFont="1" applyFill="1" applyBorder="1" applyAlignment="1" applyProtection="1">
      <alignment horizontal="center" vertical="center"/>
    </xf>
    <xf numFmtId="1" fontId="4" fillId="3" borderId="6" xfId="1" applyNumberFormat="1" applyFont="1" applyFill="1" applyBorder="1" applyAlignment="1" applyProtection="1">
      <alignment horizontal="center" vertical="center"/>
    </xf>
    <xf numFmtId="164" fontId="4" fillId="3" borderId="4" xfId="1" applyNumberFormat="1" applyFont="1" applyFill="1" applyBorder="1" applyAlignment="1" applyProtection="1">
      <alignment horizontal="center" vertical="center"/>
      <protection locked="0"/>
    </xf>
    <xf numFmtId="164" fontId="4" fillId="3" borderId="5" xfId="1" applyNumberFormat="1" applyFont="1" applyFill="1" applyBorder="1" applyAlignment="1" applyProtection="1">
      <alignment horizontal="center" vertical="center"/>
      <protection locked="0"/>
    </xf>
    <xf numFmtId="164" fontId="4" fillId="3" borderId="6" xfId="1" applyNumberFormat="1" applyFont="1" applyFill="1" applyBorder="1" applyAlignment="1" applyProtection="1">
      <alignment horizontal="center" vertical="center"/>
      <protection locked="0"/>
    </xf>
    <xf numFmtId="0" fontId="2" fillId="3" borderId="0" xfId="1" applyFont="1" applyFill="1" applyBorder="1" applyAlignment="1" applyProtection="1">
      <alignment horizontal="center" vertical="center"/>
    </xf>
    <xf numFmtId="0" fontId="4" fillId="3" borderId="4" xfId="1" applyFont="1" applyFill="1" applyBorder="1" applyAlignment="1" applyProtection="1">
      <alignment horizontal="center" vertical="center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0" fontId="4" fillId="3" borderId="6" xfId="1" applyFont="1" applyFill="1" applyBorder="1" applyAlignment="1" applyProtection="1">
      <alignment horizontal="center" vertical="center"/>
      <protection locked="0"/>
    </xf>
    <xf numFmtId="0" fontId="5" fillId="3" borderId="20" xfId="1" applyFont="1" applyFill="1" applyBorder="1" applyAlignment="1" applyProtection="1">
      <alignment horizontal="left" vertical="center"/>
    </xf>
    <xf numFmtId="0" fontId="5" fillId="3" borderId="18" xfId="1" applyFont="1" applyFill="1" applyBorder="1" applyAlignment="1" applyProtection="1">
      <alignment horizontal="left" vertical="center"/>
    </xf>
    <xf numFmtId="0" fontId="5" fillId="3" borderId="41" xfId="1" applyFont="1" applyFill="1" applyBorder="1" applyAlignment="1" applyProtection="1">
      <alignment horizontal="left" vertical="center"/>
    </xf>
    <xf numFmtId="49" fontId="6" fillId="3" borderId="13" xfId="1" applyNumberFormat="1" applyFont="1" applyFill="1" applyBorder="1" applyAlignment="1" applyProtection="1">
      <alignment horizontal="left" vertical="top" wrapText="1"/>
      <protection locked="0"/>
    </xf>
    <xf numFmtId="49" fontId="6" fillId="3" borderId="14" xfId="1" applyNumberFormat="1" applyFont="1" applyFill="1" applyBorder="1" applyAlignment="1" applyProtection="1">
      <alignment horizontal="left" vertical="top" wrapText="1"/>
      <protection locked="0"/>
    </xf>
    <xf numFmtId="49" fontId="6" fillId="3" borderId="42" xfId="1" applyNumberFormat="1" applyFont="1" applyFill="1" applyBorder="1" applyAlignment="1" applyProtection="1">
      <alignment horizontal="left" vertical="top" wrapText="1"/>
      <protection locked="0"/>
    </xf>
    <xf numFmtId="49" fontId="6" fillId="3" borderId="2" xfId="1" applyNumberFormat="1" applyFont="1" applyFill="1" applyBorder="1" applyAlignment="1" applyProtection="1">
      <alignment horizontal="left" vertical="top" wrapText="1"/>
      <protection locked="0"/>
    </xf>
    <xf numFmtId="49" fontId="6" fillId="3" borderId="0" xfId="1" applyNumberFormat="1" applyFont="1" applyFill="1" applyBorder="1" applyAlignment="1" applyProtection="1">
      <alignment horizontal="left" vertical="top" wrapText="1"/>
      <protection locked="0"/>
    </xf>
    <xf numFmtId="49" fontId="6" fillId="3" borderId="34" xfId="1" applyNumberFormat="1" applyFont="1" applyFill="1" applyBorder="1" applyAlignment="1" applyProtection="1">
      <alignment horizontal="left" vertical="top" wrapText="1"/>
      <protection locked="0"/>
    </xf>
    <xf numFmtId="49" fontId="6" fillId="3" borderId="15" xfId="1" applyNumberFormat="1" applyFont="1" applyFill="1" applyBorder="1" applyAlignment="1" applyProtection="1">
      <alignment horizontal="left" vertical="top" wrapText="1"/>
      <protection locked="0"/>
    </xf>
    <xf numFmtId="49" fontId="6" fillId="3" borderId="16" xfId="1" applyNumberFormat="1" applyFont="1" applyFill="1" applyBorder="1" applyAlignment="1" applyProtection="1">
      <alignment horizontal="left" vertical="top" wrapText="1"/>
      <protection locked="0"/>
    </xf>
    <xf numFmtId="49" fontId="6" fillId="3" borderId="43" xfId="1" applyNumberFormat="1" applyFont="1" applyFill="1" applyBorder="1" applyAlignment="1" applyProtection="1">
      <alignment horizontal="left" vertical="top" wrapText="1"/>
      <protection locked="0"/>
    </xf>
    <xf numFmtId="0" fontId="5" fillId="3" borderId="22" xfId="1" applyFont="1" applyFill="1" applyBorder="1" applyAlignment="1" applyProtection="1">
      <alignment horizontal="left" vertical="top"/>
    </xf>
    <xf numFmtId="0" fontId="5" fillId="3" borderId="5" xfId="1" applyFont="1" applyFill="1" applyBorder="1" applyAlignment="1" applyProtection="1">
      <alignment horizontal="left" vertical="top"/>
    </xf>
    <xf numFmtId="0" fontId="5" fillId="3" borderId="44" xfId="1" applyFont="1" applyFill="1" applyBorder="1" applyAlignment="1" applyProtection="1">
      <alignment horizontal="left" vertical="top"/>
    </xf>
    <xf numFmtId="0" fontId="6" fillId="3" borderId="13" xfId="1" applyFont="1" applyFill="1" applyBorder="1" applyAlignment="1" applyProtection="1">
      <alignment horizontal="left" vertical="top" wrapText="1"/>
      <protection locked="0"/>
    </xf>
    <xf numFmtId="0" fontId="6" fillId="3" borderId="14" xfId="1" applyFont="1" applyFill="1" applyBorder="1" applyAlignment="1" applyProtection="1">
      <alignment horizontal="left" vertical="top" wrapText="1"/>
      <protection locked="0"/>
    </xf>
    <xf numFmtId="0" fontId="6" fillId="3" borderId="42" xfId="1" applyFont="1" applyFill="1" applyBorder="1" applyAlignment="1" applyProtection="1">
      <alignment horizontal="left" vertical="top" wrapText="1"/>
      <protection locked="0"/>
    </xf>
    <xf numFmtId="0" fontId="6" fillId="3" borderId="2" xfId="1" applyFont="1" applyFill="1" applyBorder="1" applyAlignment="1" applyProtection="1">
      <alignment horizontal="left" vertical="top" wrapText="1"/>
      <protection locked="0"/>
    </xf>
    <xf numFmtId="0" fontId="6" fillId="3" borderId="0" xfId="1" applyFont="1" applyFill="1" applyBorder="1" applyAlignment="1" applyProtection="1">
      <alignment horizontal="left" vertical="top" wrapText="1"/>
      <protection locked="0"/>
    </xf>
    <xf numFmtId="0" fontId="6" fillId="3" borderId="34" xfId="1" applyFont="1" applyFill="1" applyBorder="1" applyAlignment="1" applyProtection="1">
      <alignment horizontal="left" vertical="top" wrapText="1"/>
      <protection locked="0"/>
    </xf>
    <xf numFmtId="0" fontId="6" fillId="3" borderId="15" xfId="1" applyFont="1" applyFill="1" applyBorder="1" applyAlignment="1" applyProtection="1">
      <alignment horizontal="left" vertical="top" wrapText="1"/>
      <protection locked="0"/>
    </xf>
    <xf numFmtId="0" fontId="6" fillId="3" borderId="16" xfId="1" applyFont="1" applyFill="1" applyBorder="1" applyAlignment="1" applyProtection="1">
      <alignment horizontal="left" vertical="top" wrapText="1"/>
      <protection locked="0"/>
    </xf>
    <xf numFmtId="0" fontId="6" fillId="3" borderId="43" xfId="1" applyFont="1" applyFill="1" applyBorder="1" applyAlignment="1" applyProtection="1">
      <alignment horizontal="left" vertical="top" wrapText="1"/>
      <protection locked="0"/>
    </xf>
    <xf numFmtId="0" fontId="2" fillId="6" borderId="45" xfId="1" applyFont="1" applyFill="1" applyBorder="1" applyAlignment="1" applyProtection="1">
      <alignment horizontal="center" vertical="center"/>
    </xf>
    <xf numFmtId="0" fontId="2" fillId="6" borderId="19" xfId="1" applyFont="1" applyFill="1" applyBorder="1" applyAlignment="1" applyProtection="1">
      <alignment horizontal="center" vertical="center"/>
    </xf>
    <xf numFmtId="0" fontId="2" fillId="6" borderId="46" xfId="1" applyFont="1" applyFill="1" applyBorder="1" applyAlignment="1" applyProtection="1">
      <alignment horizontal="center" vertical="center"/>
    </xf>
    <xf numFmtId="0" fontId="5" fillId="3" borderId="20" xfId="1" applyFont="1" applyFill="1" applyBorder="1" applyAlignment="1" applyProtection="1">
      <alignment horizontal="center" vertical="center"/>
    </xf>
    <xf numFmtId="0" fontId="5" fillId="3" borderId="18" xfId="1" applyFont="1" applyFill="1" applyBorder="1" applyAlignment="1" applyProtection="1">
      <alignment horizontal="center" vertical="center"/>
    </xf>
    <xf numFmtId="0" fontId="5" fillId="3" borderId="21" xfId="1" applyFont="1" applyFill="1" applyBorder="1" applyAlignment="1" applyProtection="1">
      <alignment horizontal="center" vertical="center"/>
    </xf>
    <xf numFmtId="0" fontId="5" fillId="3" borderId="41" xfId="1" applyFont="1" applyFill="1" applyBorder="1" applyAlignment="1" applyProtection="1">
      <alignment horizontal="center" vertical="center"/>
    </xf>
    <xf numFmtId="0" fontId="4" fillId="0" borderId="10" xfId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4" fillId="0" borderId="39" xfId="1" applyFont="1" applyBorder="1" applyAlignment="1" applyProtection="1">
      <alignment horizontal="center" vertical="center"/>
      <protection locked="0"/>
    </xf>
    <xf numFmtId="0" fontId="6" fillId="3" borderId="0" xfId="1" applyFont="1" applyFill="1" applyBorder="1" applyAlignment="1" applyProtection="1">
      <alignment horizontal="center" vertical="center"/>
    </xf>
    <xf numFmtId="17" fontId="8" fillId="0" borderId="0" xfId="1" applyNumberFormat="1" applyFont="1" applyFill="1" applyBorder="1" applyAlignment="1" applyProtection="1">
      <alignment horizontal="center" vertical="center"/>
    </xf>
    <xf numFmtId="0" fontId="2" fillId="2" borderId="38" xfId="1" applyFont="1" applyFill="1" applyBorder="1" applyAlignment="1" applyProtection="1">
      <alignment horizontal="center" vertical="center"/>
    </xf>
    <xf numFmtId="0" fontId="2" fillId="2" borderId="11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39" xfId="1" applyFont="1" applyFill="1" applyBorder="1" applyAlignment="1" applyProtection="1">
      <alignment horizontal="center" vertical="center"/>
    </xf>
    <xf numFmtId="164" fontId="4" fillId="2" borderId="40" xfId="1" applyNumberFormat="1" applyFont="1" applyFill="1" applyBorder="1" applyAlignment="1" applyProtection="1">
      <alignment horizontal="center" textRotation="90" shrinkToFit="1"/>
    </xf>
    <xf numFmtId="164" fontId="4" fillId="2" borderId="35" xfId="1" applyNumberFormat="1" applyFont="1" applyFill="1" applyBorder="1" applyAlignment="1" applyProtection="1">
      <alignment horizontal="center" textRotation="90" shrinkToFit="1"/>
    </xf>
    <xf numFmtId="164" fontId="4" fillId="2" borderId="49" xfId="1" applyNumberFormat="1" applyFont="1" applyFill="1" applyBorder="1" applyAlignment="1" applyProtection="1">
      <alignment horizontal="center" textRotation="90" shrinkToFit="1"/>
    </xf>
    <xf numFmtId="164" fontId="24" fillId="0" borderId="19" xfId="1" applyNumberFormat="1" applyFont="1" applyFill="1" applyBorder="1" applyAlignment="1" applyProtection="1">
      <alignment horizontal="center" textRotation="90"/>
    </xf>
    <xf numFmtId="164" fontId="24" fillId="0" borderId="19" xfId="1" applyNumberFormat="1" applyFont="1" applyBorder="1" applyAlignment="1" applyProtection="1">
      <alignment horizontal="center" textRotation="90"/>
    </xf>
    <xf numFmtId="164" fontId="24" fillId="0" borderId="10" xfId="1" applyNumberFormat="1" applyFont="1" applyBorder="1" applyAlignment="1" applyProtection="1">
      <alignment horizontal="center" textRotation="90"/>
    </xf>
    <xf numFmtId="164" fontId="24" fillId="0" borderId="11" xfId="1" applyNumberFormat="1" applyFont="1" applyBorder="1" applyAlignment="1" applyProtection="1">
      <alignment horizontal="center" textRotation="90"/>
    </xf>
    <xf numFmtId="164" fontId="24" fillId="0" borderId="12" xfId="1" applyNumberFormat="1" applyFont="1" applyBorder="1" applyAlignment="1" applyProtection="1">
      <alignment horizontal="center" textRotation="90"/>
    </xf>
    <xf numFmtId="164" fontId="24" fillId="0" borderId="10" xfId="1" applyNumberFormat="1" applyFont="1" applyFill="1" applyBorder="1" applyAlignment="1" applyProtection="1">
      <alignment horizontal="center" textRotation="90"/>
    </xf>
    <xf numFmtId="164" fontId="24" fillId="0" borderId="11" xfId="1" applyNumberFormat="1" applyFont="1" applyFill="1" applyBorder="1" applyAlignment="1" applyProtection="1">
      <alignment horizontal="center" textRotation="90"/>
    </xf>
    <xf numFmtId="164" fontId="24" fillId="0" borderId="12" xfId="1" applyNumberFormat="1" applyFont="1" applyFill="1" applyBorder="1" applyAlignment="1" applyProtection="1">
      <alignment horizontal="center" textRotation="90"/>
    </xf>
    <xf numFmtId="0" fontId="18" fillId="4" borderId="19" xfId="0" applyFont="1" applyFill="1" applyBorder="1" applyAlignment="1" applyProtection="1">
      <alignment horizontal="center" vertical="center" wrapText="1"/>
    </xf>
    <xf numFmtId="0" fontId="18" fillId="4" borderId="52" xfId="0" applyFont="1" applyFill="1" applyBorder="1" applyAlignment="1" applyProtection="1">
      <alignment horizontal="center" vertical="center" wrapText="1"/>
    </xf>
    <xf numFmtId="0" fontId="18" fillId="4" borderId="53" xfId="0" applyFont="1" applyFill="1" applyBorder="1" applyAlignment="1" applyProtection="1">
      <alignment horizontal="center" vertical="center" wrapText="1"/>
    </xf>
    <xf numFmtId="0" fontId="18" fillId="4" borderId="54" xfId="0" applyFont="1" applyFill="1" applyBorder="1" applyAlignment="1" applyProtection="1">
      <alignment horizontal="center" vertical="center" wrapText="1"/>
    </xf>
  </cellXfs>
  <cellStyles count="19">
    <cellStyle name="Cabeçalho 1" xfId="3"/>
    <cellStyle name="Cabeçalho 2" xfId="4"/>
    <cellStyle name="Comma0" xfId="5"/>
    <cellStyle name="Data" xfId="6"/>
    <cellStyle name="Fixo" xfId="7"/>
    <cellStyle name="Hyperlink_ficha_de_controle_br101_3_I_pb" xfId="8"/>
    <cellStyle name="Indefinido" xfId="9"/>
    <cellStyle name="Moeda0" xfId="10"/>
    <cellStyle name="mpenho" xfId="11"/>
    <cellStyle name="Normal" xfId="0" builtinId="0"/>
    <cellStyle name="Normal 17" xfId="17"/>
    <cellStyle name="Normal 19" xfId="18"/>
    <cellStyle name="Normal 2" xfId="1"/>
    <cellStyle name="Normal 3" xfId="12"/>
    <cellStyle name="Normal 4" xfId="13"/>
    <cellStyle name="Normal_Levant BR-356 (km 28,1 ao 108,1)" xfId="2"/>
    <cellStyle name="Porcentagem 2" xfId="14"/>
    <cellStyle name="Separador de milhares 2" xfId="15"/>
    <cellStyle name="Vírgula0" xfId="16"/>
  </cellStyles>
  <dxfs count="5">
    <dxf>
      <font>
        <condense val="0"/>
        <extend val="0"/>
        <color auto="1"/>
      </font>
      <border>
        <left style="thin">
          <color indexed="23"/>
        </left>
      </border>
    </dxf>
    <dxf>
      <font>
        <condense val="0"/>
        <extend val="0"/>
        <color indexed="23"/>
      </font>
      <fill>
        <patternFill patternType="solid">
          <bgColor indexed="23"/>
        </patternFill>
      </fill>
      <border>
        <left style="thin">
          <color indexed="22"/>
        </left>
        <right style="thin">
          <color indexed="22"/>
        </right>
      </border>
    </dxf>
    <dxf>
      <font>
        <condense val="0"/>
        <extend val="0"/>
        <color auto="1"/>
      </font>
      <border>
        <left/>
      </border>
    </dxf>
    <dxf>
      <font>
        <condense val="0"/>
        <extend val="0"/>
        <color indexed="23"/>
      </font>
      <fill>
        <patternFill patternType="solid">
          <bgColor indexed="23"/>
        </patternFill>
      </fill>
      <border>
        <left style="thin">
          <color indexed="22"/>
        </left>
        <right style="thin">
          <color indexed="22"/>
        </right>
      </border>
    </dxf>
    <dxf>
      <font>
        <condense val="0"/>
        <extend val="0"/>
        <color auto="1"/>
      </font>
      <border>
        <left style="thin">
          <color indexed="23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46799</xdr:colOff>
      <xdr:row>0</xdr:row>
      <xdr:rowOff>67507</xdr:rowOff>
    </xdr:from>
    <xdr:to>
      <xdr:col>22</xdr:col>
      <xdr:colOff>91109</xdr:colOff>
      <xdr:row>5</xdr:row>
      <xdr:rowOff>8281</xdr:rowOff>
    </xdr:to>
    <xdr:grpSp>
      <xdr:nvGrpSpPr>
        <xdr:cNvPr id="2" name="Grupo 1"/>
        <xdr:cNvGrpSpPr/>
      </xdr:nvGrpSpPr>
      <xdr:grpSpPr>
        <a:xfrm>
          <a:off x="229016" y="67507"/>
          <a:ext cx="5676484" cy="793883"/>
          <a:chOff x="226129" y="67191"/>
          <a:chExt cx="5544568" cy="871920"/>
        </a:xfrm>
      </xdr:grpSpPr>
      <xdr:pic>
        <xdr:nvPicPr>
          <xdr:cNvPr id="4" name="Imagem 3"/>
          <xdr:cNvPicPr/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226129" y="271947"/>
            <a:ext cx="1277247" cy="428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" name="Text Box 38"/>
          <xdr:cNvSpPr txBox="1">
            <a:spLocks noChangeArrowheads="1"/>
          </xdr:cNvSpPr>
        </xdr:nvSpPr>
        <xdr:spPr bwMode="auto">
          <a:xfrm>
            <a:off x="1712819" y="67191"/>
            <a:ext cx="4057878" cy="8719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900" b="1" i="0" u="none" strike="noStrike" baseline="0">
                <a:solidFill>
                  <a:schemeClr val="accent1">
                    <a:lumMod val="50000"/>
                  </a:schemeClr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REPÚBLICA FEDERATIVA DO BRASIL</a:t>
            </a:r>
          </a:p>
          <a:p>
            <a:pPr algn="l" rtl="0">
              <a:defRPr sz="1000"/>
            </a:pPr>
            <a:r>
              <a:rPr lang="pt-BR" sz="900" b="1" i="0" u="none" strike="noStrike" baseline="0">
                <a:solidFill>
                  <a:schemeClr val="accent1">
                    <a:lumMod val="50000"/>
                  </a:schemeClr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MINISTÉRIO DOS TRANSPORTES</a:t>
            </a:r>
          </a:p>
          <a:p>
            <a:pPr algn="l" rtl="0">
              <a:defRPr sz="1000"/>
            </a:pPr>
            <a:r>
              <a:rPr lang="pt-BR" sz="900" b="1" i="0" u="none" strike="noStrike" baseline="0">
                <a:solidFill>
                  <a:schemeClr val="accent1">
                    <a:lumMod val="50000"/>
                  </a:schemeClr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DEPARTAMENTO NACIONAL DE INFRAESTRUTURA DE TRANSPORTES</a:t>
            </a:r>
          </a:p>
          <a:p>
            <a:pPr algn="l" rtl="0">
              <a:defRPr sz="1000"/>
            </a:pPr>
            <a:r>
              <a:rPr lang="pt-BR" sz="900" b="1" i="0" u="none" strike="noStrike" baseline="0">
                <a:solidFill>
                  <a:schemeClr val="accent1">
                    <a:lumMod val="50000"/>
                  </a:schemeClr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DIRETORIA DE INFRAESTRUTURA RODOVIÁRIA</a:t>
            </a:r>
          </a:p>
          <a:p>
            <a:pPr algn="l" rtl="0">
              <a:defRPr sz="1000"/>
            </a:pPr>
            <a:r>
              <a:rPr lang="pt-BR" sz="900" b="1" i="0" u="none" strike="noStrike" baseline="0">
                <a:solidFill>
                  <a:schemeClr val="accent1">
                    <a:lumMod val="50000"/>
                  </a:schemeClr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COORDENAÇÃO GERAL DE CONSTRUÇÃO RODOVIÁRIA</a:t>
            </a:r>
          </a:p>
          <a:p>
            <a:pPr algn="l" rtl="0">
              <a:defRPr sz="1000"/>
            </a:pPr>
            <a:endParaRPr lang="pt-BR" sz="900" b="1" i="0" u="none" strike="noStrike" baseline="0">
              <a:solidFill>
                <a:schemeClr val="accent1">
                  <a:lumMod val="50000"/>
                </a:schemeClr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3UNIT_TO\Medicao\TO02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AR58"/>
  <sheetViews>
    <sheetView showGridLines="0" tabSelected="1" view="pageBreakPreview" topLeftCell="A49" zoomScale="115" zoomScaleSheetLayoutView="115" workbookViewId="0">
      <selection activeCell="E22" sqref="A22:XFD22"/>
    </sheetView>
  </sheetViews>
  <sheetFormatPr defaultRowHeight="12.75" x14ac:dyDescent="0.2"/>
  <cols>
    <col min="1" max="1" width="2.7109375" style="38" customWidth="1"/>
    <col min="2" max="2" width="5.140625" style="38" customWidth="1"/>
    <col min="3" max="3" width="4" style="38" customWidth="1"/>
    <col min="4" max="4" width="4.7109375" style="38" customWidth="1"/>
    <col min="5" max="8" width="4" style="38" customWidth="1"/>
    <col min="9" max="9" width="3.7109375" style="38" customWidth="1"/>
    <col min="10" max="12" width="4" style="38" customWidth="1"/>
    <col min="13" max="13" width="3.7109375" style="38" customWidth="1"/>
    <col min="14" max="17" width="4" style="38" customWidth="1"/>
    <col min="18" max="18" width="3.5703125" style="38" customWidth="1"/>
    <col min="19" max="25" width="4" style="38" customWidth="1"/>
    <col min="26" max="26" width="3.28515625" style="38" customWidth="1"/>
    <col min="27" max="27" width="4" style="38" customWidth="1"/>
    <col min="28" max="28" width="1.140625" style="38" customWidth="1"/>
    <col min="29" max="29" width="4.7109375" style="38" customWidth="1"/>
    <col min="30" max="32" width="4" style="38" customWidth="1"/>
    <col min="33" max="33" width="9.140625" style="38"/>
    <col min="34" max="44" width="14.5703125" style="62" customWidth="1"/>
    <col min="45" max="16384" width="9.140625" style="38"/>
  </cols>
  <sheetData>
    <row r="1" spans="1:44" x14ac:dyDescent="0.2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7"/>
    </row>
    <row r="2" spans="1:44" ht="15" customHeight="1" x14ac:dyDescent="0.2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1"/>
      <c r="AH2" s="244" t="s">
        <v>31</v>
      </c>
      <c r="AI2" s="244" t="s">
        <v>32</v>
      </c>
      <c r="AJ2" s="244" t="s">
        <v>27</v>
      </c>
      <c r="AK2" s="244" t="s">
        <v>28</v>
      </c>
      <c r="AL2" s="245" t="s">
        <v>33</v>
      </c>
      <c r="AM2" s="244" t="s">
        <v>29</v>
      </c>
      <c r="AN2" s="244" t="s">
        <v>26</v>
      </c>
      <c r="AO2" s="244" t="s">
        <v>30</v>
      </c>
      <c r="AP2" s="244" t="s">
        <v>23</v>
      </c>
      <c r="AQ2" s="244" t="s">
        <v>24</v>
      </c>
      <c r="AR2" s="244" t="s">
        <v>25</v>
      </c>
    </row>
    <row r="3" spans="1:44" ht="15" customHeight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148">
        <v>1</v>
      </c>
      <c r="AD3" s="148"/>
      <c r="AE3" s="148"/>
      <c r="AF3" s="149"/>
      <c r="AH3" s="244"/>
      <c r="AI3" s="244"/>
      <c r="AJ3" s="244"/>
      <c r="AK3" s="244"/>
      <c r="AL3" s="246"/>
      <c r="AM3" s="244"/>
      <c r="AN3" s="244"/>
      <c r="AO3" s="244"/>
      <c r="AP3" s="244"/>
      <c r="AQ3" s="244"/>
      <c r="AR3" s="244"/>
    </row>
    <row r="4" spans="1:44" ht="15" customHeight="1" x14ac:dyDescent="0.2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1"/>
      <c r="AH4" s="244"/>
      <c r="AI4" s="244"/>
      <c r="AJ4" s="244"/>
      <c r="AK4" s="244"/>
      <c r="AL4" s="246"/>
      <c r="AM4" s="244"/>
      <c r="AN4" s="244"/>
      <c r="AO4" s="244"/>
      <c r="AP4" s="244"/>
      <c r="AQ4" s="244"/>
      <c r="AR4" s="244"/>
    </row>
    <row r="5" spans="1:44" ht="9" customHeight="1" thickBo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1"/>
      <c r="AH5" s="244"/>
      <c r="AI5" s="244"/>
      <c r="AJ5" s="244"/>
      <c r="AK5" s="244"/>
      <c r="AL5" s="247"/>
      <c r="AM5" s="244"/>
      <c r="AN5" s="244"/>
      <c r="AO5" s="244"/>
      <c r="AP5" s="244"/>
      <c r="AQ5" s="244"/>
      <c r="AR5" s="244"/>
    </row>
    <row r="6" spans="1:44" ht="21" customHeight="1" x14ac:dyDescent="0.2">
      <c r="A6" s="145" t="s">
        <v>78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7"/>
      <c r="AH6" s="63">
        <f>Y6</f>
        <v>0</v>
      </c>
      <c r="AI6" s="63" t="str">
        <f>"BR-101/"&amp;H10</f>
        <v>BR-101/</v>
      </c>
      <c r="AJ6" s="64">
        <f>K10</f>
        <v>0</v>
      </c>
      <c r="AK6" s="64">
        <f>Q10</f>
        <v>0</v>
      </c>
      <c r="AL6" s="64" t="e">
        <f>#REF!</f>
        <v>#REF!</v>
      </c>
      <c r="AM6" s="64">
        <f>W10</f>
        <v>0</v>
      </c>
      <c r="AN6" s="64" t="str">
        <f>IF(J18&gt;0,"Pista Nova",IF(O18&gt;0,"Pista Existente",""))</f>
        <v/>
      </c>
      <c r="AO6" s="64" t="str">
        <f>IF(W18&gt;0,"Pav. Rígido",IF(AA18&gt;0,"Pav. Flexível",""))</f>
        <v/>
      </c>
      <c r="AP6" s="63" t="str">
        <f>IF(H20&gt;0,"1",IF(J20&gt;0,"2",IF(N20&gt;0,"3",IF(S20&gt;0,"4",""))))</f>
        <v/>
      </c>
      <c r="AQ6" s="63" t="str">
        <f>IF(W20&gt;0,"Média",IF(AA20&gt;0,"Grave",""))</f>
        <v/>
      </c>
      <c r="AR6" s="63" t="str">
        <f>E8&amp;"/"&amp;G8&amp;"/"&amp;I8</f>
        <v>//</v>
      </c>
    </row>
    <row r="7" spans="1:44" ht="7.5" customHeight="1" x14ac:dyDescent="0.2">
      <c r="A7" s="150" t="s">
        <v>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1"/>
      <c r="AD7" s="1"/>
      <c r="AE7" s="1"/>
      <c r="AF7" s="25"/>
    </row>
    <row r="8" spans="1:44" ht="15" customHeight="1" x14ac:dyDescent="0.2">
      <c r="A8" s="151"/>
      <c r="B8" s="142" t="s">
        <v>77</v>
      </c>
      <c r="C8" s="143"/>
      <c r="D8" s="144"/>
      <c r="E8" s="33"/>
      <c r="F8" s="134" t="s">
        <v>2</v>
      </c>
      <c r="G8" s="34"/>
      <c r="H8" s="134" t="s">
        <v>2</v>
      </c>
      <c r="I8" s="183"/>
      <c r="J8" s="184"/>
      <c r="K8" s="40"/>
      <c r="L8" s="40"/>
      <c r="M8" s="40"/>
      <c r="N8" s="40"/>
      <c r="O8" s="40"/>
      <c r="P8" s="40"/>
      <c r="Q8" s="40"/>
      <c r="R8" s="40"/>
      <c r="S8" s="40"/>
      <c r="T8" s="40"/>
      <c r="U8" s="2"/>
      <c r="V8" s="8" t="s">
        <v>92</v>
      </c>
      <c r="W8" s="7"/>
      <c r="X8" s="1" t="s">
        <v>93</v>
      </c>
      <c r="Y8" s="73"/>
      <c r="Z8" s="40"/>
      <c r="AA8" s="7"/>
      <c r="AB8" s="1" t="s">
        <v>94</v>
      </c>
      <c r="AC8" s="73"/>
      <c r="AD8" s="8"/>
      <c r="AE8" s="5"/>
      <c r="AF8" s="26"/>
    </row>
    <row r="9" spans="1:44" s="40" customFormat="1" ht="5.0999999999999996" customHeight="1" x14ac:dyDescent="0.2">
      <c r="A9" s="151"/>
      <c r="B9" s="75"/>
      <c r="C9" s="75"/>
      <c r="D9" s="6"/>
      <c r="E9" s="6"/>
      <c r="F9" s="6"/>
      <c r="G9" s="6"/>
      <c r="H9" s="6"/>
      <c r="I9" s="2"/>
      <c r="J9" s="2"/>
      <c r="K9" s="2"/>
      <c r="L9" s="2"/>
      <c r="M9" s="2"/>
      <c r="N9" s="2"/>
      <c r="O9" s="2"/>
      <c r="P9" s="2"/>
      <c r="Q9" s="2"/>
      <c r="R9" s="3"/>
      <c r="S9" s="4"/>
      <c r="T9" s="2"/>
      <c r="U9" s="2"/>
      <c r="V9" s="2"/>
      <c r="W9" s="5"/>
      <c r="X9" s="5"/>
      <c r="Y9" s="2"/>
      <c r="Z9" s="2"/>
      <c r="AA9" s="2"/>
      <c r="AB9" s="2"/>
      <c r="AC9" s="2"/>
      <c r="AD9" s="5"/>
      <c r="AE9" s="5"/>
      <c r="AF9" s="26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</row>
    <row r="10" spans="1:44" ht="15" customHeight="1" x14ac:dyDescent="0.2">
      <c r="A10" s="151"/>
      <c r="B10" s="142" t="s">
        <v>1</v>
      </c>
      <c r="C10" s="143"/>
      <c r="D10" s="143"/>
      <c r="E10" s="78"/>
      <c r="F10" s="82"/>
      <c r="G10" s="135" t="s">
        <v>2</v>
      </c>
      <c r="H10" s="80"/>
      <c r="I10" s="2"/>
      <c r="J10" s="8" t="s">
        <v>3</v>
      </c>
      <c r="K10" s="185"/>
      <c r="L10" s="186"/>
      <c r="M10" s="187"/>
      <c r="N10" s="188" t="s">
        <v>4</v>
      </c>
      <c r="O10" s="188"/>
      <c r="P10" s="8" t="s">
        <v>3</v>
      </c>
      <c r="Q10" s="185"/>
      <c r="R10" s="186"/>
      <c r="S10" s="187"/>
      <c r="T10" s="2"/>
      <c r="U10" s="143" t="s">
        <v>5</v>
      </c>
      <c r="V10" s="144"/>
      <c r="W10" s="189"/>
      <c r="X10" s="190"/>
      <c r="Y10" s="190"/>
      <c r="Z10" s="190"/>
      <c r="AA10" s="190"/>
      <c r="AB10" s="190"/>
      <c r="AC10" s="190"/>
      <c r="AD10" s="190"/>
      <c r="AE10" s="191"/>
      <c r="AF10" s="27"/>
    </row>
    <row r="11" spans="1:44" ht="5.0999999999999996" customHeight="1" x14ac:dyDescent="0.2">
      <c r="A11" s="151"/>
      <c r="B11" s="75"/>
      <c r="C11" s="75"/>
      <c r="D11" s="75"/>
      <c r="E11" s="2"/>
      <c r="F11" s="47"/>
      <c r="G11" s="73"/>
      <c r="H11" s="10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4"/>
      <c r="Y11" s="9"/>
      <c r="Z11" s="9"/>
      <c r="AA11" s="10"/>
      <c r="AB11" s="10"/>
      <c r="AC11" s="11"/>
      <c r="AD11" s="12"/>
      <c r="AE11" s="12"/>
      <c r="AF11" s="27"/>
    </row>
    <row r="12" spans="1:44" ht="15" customHeight="1" x14ac:dyDescent="0.2">
      <c r="A12" s="151"/>
      <c r="B12" s="161" t="s">
        <v>76</v>
      </c>
      <c r="C12" s="162"/>
      <c r="D12" s="162"/>
      <c r="E12" s="78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  <c r="V12" s="143" t="s">
        <v>6</v>
      </c>
      <c r="W12" s="143"/>
      <c r="X12" s="143"/>
      <c r="Y12" s="163"/>
      <c r="Z12" s="164"/>
      <c r="AA12" s="164"/>
      <c r="AB12" s="164"/>
      <c r="AC12" s="164"/>
      <c r="AD12" s="164"/>
      <c r="AE12" s="165"/>
      <c r="AF12" s="28"/>
    </row>
    <row r="13" spans="1:44" s="40" customFormat="1" ht="5.0999999999999996" customHeight="1" x14ac:dyDescent="0.2">
      <c r="A13" s="151"/>
      <c r="B13" s="83"/>
      <c r="C13" s="83"/>
      <c r="D13" s="83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4"/>
      <c r="X13" s="2"/>
      <c r="Y13" s="2"/>
      <c r="Z13" s="2"/>
      <c r="AA13" s="91"/>
      <c r="AB13" s="91"/>
      <c r="AC13" s="91"/>
      <c r="AD13" s="91"/>
      <c r="AE13" s="91"/>
      <c r="AF13" s="28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</row>
    <row r="14" spans="1:44" s="40" customFormat="1" ht="15" customHeight="1" x14ac:dyDescent="0.2">
      <c r="A14" s="151"/>
      <c r="B14" s="161" t="s">
        <v>71</v>
      </c>
      <c r="C14" s="162"/>
      <c r="D14" s="162"/>
      <c r="E14" s="78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  <c r="V14" s="143" t="s">
        <v>6</v>
      </c>
      <c r="W14" s="143"/>
      <c r="X14" s="143"/>
      <c r="Y14" s="163"/>
      <c r="Z14" s="164"/>
      <c r="AA14" s="164"/>
      <c r="AB14" s="164"/>
      <c r="AC14" s="164"/>
      <c r="AD14" s="164"/>
      <c r="AE14" s="165"/>
      <c r="AF14" s="29"/>
      <c r="AP14" s="65"/>
      <c r="AQ14" s="65"/>
      <c r="AR14" s="65"/>
    </row>
    <row r="15" spans="1:44" s="43" customFormat="1" ht="6" customHeight="1" x14ac:dyDescent="0.2">
      <c r="A15" s="15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3"/>
      <c r="S15" s="4"/>
      <c r="T15" s="12"/>
      <c r="U15" s="4"/>
      <c r="V15" s="4"/>
      <c r="W15" s="4"/>
      <c r="X15" s="4"/>
      <c r="Y15" s="9"/>
      <c r="Z15" s="9"/>
      <c r="AA15" s="10"/>
      <c r="AB15" s="10"/>
      <c r="AC15" s="4"/>
      <c r="AD15" s="4"/>
      <c r="AE15" s="4"/>
      <c r="AF15" s="30"/>
      <c r="AG15" s="40"/>
      <c r="AP15" s="69"/>
      <c r="AQ15" s="69"/>
      <c r="AR15" s="69"/>
    </row>
    <row r="16" spans="1:44" ht="15" customHeight="1" x14ac:dyDescent="0.2">
      <c r="A16" s="151"/>
      <c r="B16" s="153" t="s">
        <v>79</v>
      </c>
      <c r="C16" s="154"/>
      <c r="D16" s="154"/>
      <c r="E16" s="154"/>
      <c r="F16" s="154"/>
      <c r="G16" s="154"/>
      <c r="H16" s="154"/>
      <c r="I16" s="86"/>
      <c r="J16" s="87"/>
      <c r="K16" s="87"/>
      <c r="L16" s="88"/>
      <c r="M16" s="155" t="s">
        <v>81</v>
      </c>
      <c r="N16" s="156"/>
      <c r="O16" s="156"/>
      <c r="P16" s="156"/>
      <c r="Q16" s="90"/>
      <c r="R16" s="84"/>
      <c r="S16" s="84"/>
      <c r="T16" s="84"/>
      <c r="U16" s="85"/>
      <c r="V16" s="94" t="s">
        <v>80</v>
      </c>
      <c r="W16" s="90"/>
      <c r="X16" s="84"/>
      <c r="Y16" s="84"/>
      <c r="Z16" s="84"/>
      <c r="AA16" s="85"/>
      <c r="AB16" s="89"/>
      <c r="AC16" s="95" t="s">
        <v>82</v>
      </c>
      <c r="AD16" s="166"/>
      <c r="AE16" s="167"/>
      <c r="AF16" s="41"/>
    </row>
    <row r="17" spans="1:43" ht="8.1" customHeight="1" x14ac:dyDescent="0.2">
      <c r="A17" s="151"/>
      <c r="B17" s="74"/>
      <c r="C17" s="75"/>
      <c r="D17" s="75"/>
      <c r="E17" s="75"/>
      <c r="F17" s="75"/>
      <c r="G17" s="75"/>
      <c r="H17" s="75"/>
      <c r="I17" s="75"/>
      <c r="J17" s="2"/>
      <c r="K17" s="8"/>
      <c r="L17" s="2"/>
      <c r="M17" s="10"/>
      <c r="N17" s="10"/>
      <c r="O17" s="10"/>
      <c r="P17" s="2"/>
      <c r="Q17" s="2"/>
      <c r="R17" s="10"/>
      <c r="S17" s="10"/>
      <c r="T17" s="10"/>
      <c r="U17" s="40"/>
      <c r="V17" s="40"/>
      <c r="W17" s="40"/>
      <c r="X17" s="40"/>
      <c r="Y17" s="40"/>
      <c r="Z17" s="40"/>
      <c r="AA17" s="4"/>
      <c r="AB17" s="4"/>
      <c r="AC17" s="4"/>
      <c r="AD17" s="10"/>
      <c r="AE17" s="10"/>
      <c r="AF17" s="31"/>
    </row>
    <row r="18" spans="1:43" ht="15" customHeight="1" x14ac:dyDescent="0.2">
      <c r="A18" s="151"/>
      <c r="B18" s="136" t="s">
        <v>13</v>
      </c>
      <c r="C18" s="137"/>
      <c r="D18" s="138"/>
      <c r="E18" s="7"/>
      <c r="F18" s="179" t="s">
        <v>15</v>
      </c>
      <c r="G18" s="179"/>
      <c r="H18" s="179"/>
      <c r="I18" s="40"/>
      <c r="J18" s="7"/>
      <c r="K18" s="179" t="s">
        <v>16</v>
      </c>
      <c r="L18" s="179"/>
      <c r="M18" s="179"/>
      <c r="N18" s="179"/>
      <c r="O18" s="92"/>
      <c r="P18" s="40"/>
      <c r="Q18" s="40"/>
      <c r="R18" s="40"/>
      <c r="S18" s="40"/>
      <c r="T18" s="2"/>
      <c r="V18" s="8" t="s">
        <v>17</v>
      </c>
      <c r="W18" s="7"/>
      <c r="X18" s="100" t="s">
        <v>18</v>
      </c>
      <c r="Y18" s="100"/>
      <c r="Z18" s="40"/>
      <c r="AA18" s="7"/>
      <c r="AB18" s="92"/>
      <c r="AC18" s="179" t="s">
        <v>19</v>
      </c>
      <c r="AD18" s="179"/>
      <c r="AE18" s="40"/>
      <c r="AF18" s="41"/>
      <c r="AP18" s="70"/>
      <c r="AQ18" s="71"/>
    </row>
    <row r="19" spans="1:43" ht="8.1" customHeight="1" x14ac:dyDescent="0.2">
      <c r="A19" s="151"/>
      <c r="B19" s="97"/>
      <c r="C19" s="98"/>
      <c r="D19" s="98"/>
      <c r="E19" s="75"/>
      <c r="F19" s="75"/>
      <c r="G19" s="75"/>
      <c r="H19" s="75"/>
      <c r="I19" s="75"/>
      <c r="J19" s="2"/>
      <c r="K19" s="8"/>
      <c r="L19" s="2"/>
      <c r="M19" s="10"/>
      <c r="N19" s="10"/>
      <c r="O19" s="10"/>
      <c r="P19" s="2"/>
      <c r="Q19" s="2"/>
      <c r="R19" s="10"/>
      <c r="S19" s="10"/>
      <c r="T19" s="10"/>
      <c r="U19" s="40"/>
      <c r="V19" s="40"/>
      <c r="W19" s="40"/>
      <c r="X19" s="40"/>
      <c r="Y19" s="40"/>
      <c r="Z19" s="40"/>
      <c r="AA19" s="4"/>
      <c r="AB19" s="4"/>
      <c r="AC19" s="4"/>
      <c r="AD19" s="10"/>
      <c r="AE19" s="10"/>
      <c r="AF19" s="31"/>
      <c r="AP19" s="70"/>
      <c r="AQ19" s="71"/>
    </row>
    <row r="20" spans="1:43" ht="15" customHeight="1" x14ac:dyDescent="0.2">
      <c r="A20" s="151"/>
      <c r="B20" s="139" t="s">
        <v>20</v>
      </c>
      <c r="C20" s="140"/>
      <c r="D20" s="141"/>
      <c r="E20" s="96"/>
      <c r="F20" s="100" t="s">
        <v>88</v>
      </c>
      <c r="G20" s="2"/>
      <c r="H20" s="92"/>
      <c r="I20" s="73"/>
      <c r="J20" s="7"/>
      <c r="K20" s="100" t="s">
        <v>89</v>
      </c>
      <c r="L20" s="2"/>
      <c r="M20" s="99"/>
      <c r="N20" s="7"/>
      <c r="O20" s="1" t="s">
        <v>90</v>
      </c>
      <c r="P20" s="40"/>
      <c r="Q20" s="40"/>
      <c r="R20" s="40"/>
      <c r="S20" s="7"/>
      <c r="T20" s="1" t="s">
        <v>21</v>
      </c>
      <c r="U20" s="73"/>
      <c r="V20" s="40"/>
      <c r="W20" s="7"/>
      <c r="X20" s="1" t="s">
        <v>22</v>
      </c>
      <c r="Y20" s="73"/>
      <c r="Z20" s="8"/>
      <c r="AA20" s="7"/>
      <c r="AB20" s="103"/>
      <c r="AC20" s="102"/>
      <c r="AD20" s="101"/>
      <c r="AE20" s="102"/>
      <c r="AF20" s="41"/>
      <c r="AP20" s="70"/>
      <c r="AQ20" s="71"/>
    </row>
    <row r="21" spans="1:43" ht="8.1" customHeight="1" x14ac:dyDescent="0.2">
      <c r="A21" s="15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3"/>
      <c r="S21" s="2"/>
      <c r="T21" s="4"/>
      <c r="U21" s="4"/>
      <c r="V21" s="4"/>
      <c r="W21" s="4"/>
      <c r="X21" s="10"/>
      <c r="Y21" s="10"/>
      <c r="Z21" s="10"/>
      <c r="AA21" s="10"/>
      <c r="AB21" s="10"/>
      <c r="AC21" s="104" t="s">
        <v>91</v>
      </c>
      <c r="AD21" s="104"/>
      <c r="AE21" s="104"/>
      <c r="AF21" s="31"/>
      <c r="AP21" s="70"/>
      <c r="AQ21" s="71"/>
    </row>
    <row r="22" spans="1:43" ht="15" customHeight="1" x14ac:dyDescent="0.2">
      <c r="A22" s="151"/>
      <c r="B22" s="142" t="s">
        <v>83</v>
      </c>
      <c r="C22" s="143"/>
      <c r="D22" s="144"/>
      <c r="E22" s="7"/>
      <c r="F22" s="100" t="s">
        <v>85</v>
      </c>
      <c r="G22" s="2"/>
      <c r="H22" s="40"/>
      <c r="I22" s="2"/>
      <c r="J22" s="7"/>
      <c r="K22" s="100" t="s">
        <v>86</v>
      </c>
      <c r="L22" s="2"/>
      <c r="M22" s="99"/>
      <c r="N22" s="7"/>
      <c r="O22" s="100" t="s">
        <v>84</v>
      </c>
      <c r="P22" s="2"/>
      <c r="Q22" s="2"/>
      <c r="R22" s="99"/>
      <c r="S22" s="7"/>
      <c r="T22" s="100" t="s">
        <v>87</v>
      </c>
      <c r="U22" s="2"/>
      <c r="V22" s="2"/>
      <c r="W22" s="40"/>
      <c r="X22" s="10"/>
      <c r="Y22" s="10"/>
      <c r="Z22" s="10"/>
      <c r="AA22" s="10"/>
      <c r="AB22" s="10"/>
      <c r="AC22" s="10"/>
      <c r="AD22" s="10"/>
      <c r="AE22" s="10"/>
      <c r="AF22" s="31"/>
      <c r="AP22" s="70"/>
      <c r="AQ22" s="71"/>
    </row>
    <row r="23" spans="1:43" ht="6" customHeight="1" thickBot="1" x14ac:dyDescent="0.25">
      <c r="A23" s="152"/>
      <c r="B23" s="9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  <c r="S23" s="13"/>
      <c r="T23" s="15"/>
      <c r="U23" s="15"/>
      <c r="V23" s="15"/>
      <c r="W23" s="15"/>
      <c r="X23" s="24"/>
      <c r="Y23" s="24"/>
      <c r="Z23" s="24"/>
      <c r="AA23" s="24"/>
      <c r="AB23" s="24"/>
      <c r="AC23" s="24"/>
      <c r="AD23" s="24"/>
      <c r="AE23" s="24"/>
      <c r="AF23" s="32"/>
      <c r="AP23" s="70"/>
      <c r="AQ23" s="71"/>
    </row>
    <row r="24" spans="1:43" ht="15" customHeight="1" thickBot="1" x14ac:dyDescent="0.25">
      <c r="A24" s="180" t="s">
        <v>69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2"/>
      <c r="AH24" s="66" t="s">
        <v>34</v>
      </c>
      <c r="AI24" s="67" t="s">
        <v>35</v>
      </c>
      <c r="AJ24" s="68" t="s">
        <v>36</v>
      </c>
      <c r="AK24" s="68" t="s">
        <v>37</v>
      </c>
      <c r="AL24" s="176" t="s">
        <v>38</v>
      </c>
      <c r="AM24" s="177"/>
      <c r="AN24" s="176" t="s">
        <v>39</v>
      </c>
      <c r="AO24" s="178"/>
      <c r="AP24" s="70"/>
      <c r="AQ24" s="71"/>
    </row>
    <row r="25" spans="1:43" ht="12.75" customHeight="1" x14ac:dyDescent="0.2">
      <c r="A25" s="150" t="s">
        <v>7</v>
      </c>
      <c r="B25" s="192" t="s">
        <v>8</v>
      </c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4"/>
      <c r="AH25" s="50" t="s">
        <v>41</v>
      </c>
      <c r="AI25" s="48">
        <v>0</v>
      </c>
      <c r="AJ25" s="48">
        <v>0.86</v>
      </c>
      <c r="AK25" s="48">
        <v>0.86</v>
      </c>
      <c r="AL25" s="51" t="s">
        <v>40</v>
      </c>
      <c r="AM25" s="51" t="s">
        <v>40</v>
      </c>
      <c r="AN25" s="52" t="s">
        <v>42</v>
      </c>
      <c r="AO25" s="51" t="s">
        <v>43</v>
      </c>
      <c r="AP25" s="72"/>
      <c r="AQ25" s="72"/>
    </row>
    <row r="26" spans="1:43" ht="12" customHeight="1" x14ac:dyDescent="0.2">
      <c r="A26" s="151"/>
      <c r="B26" s="195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7"/>
      <c r="AH26" s="53" t="s">
        <v>44</v>
      </c>
      <c r="AI26" s="48">
        <v>0</v>
      </c>
      <c r="AJ26" s="48">
        <v>40</v>
      </c>
      <c r="AK26" s="48">
        <v>40</v>
      </c>
      <c r="AL26" s="54" t="s">
        <v>45</v>
      </c>
      <c r="AM26" s="54" t="s">
        <v>46</v>
      </c>
      <c r="AN26" s="52"/>
      <c r="AO26" s="55"/>
      <c r="AP26" s="72"/>
      <c r="AQ26" s="72"/>
    </row>
    <row r="27" spans="1:43" ht="12" customHeight="1" x14ac:dyDescent="0.2">
      <c r="A27" s="151"/>
      <c r="B27" s="198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200"/>
      <c r="AH27" s="53" t="s">
        <v>47</v>
      </c>
      <c r="AI27" s="48">
        <v>0</v>
      </c>
      <c r="AJ27" s="48">
        <v>40</v>
      </c>
      <c r="AK27" s="48">
        <v>40</v>
      </c>
      <c r="AL27" s="54" t="s">
        <v>45</v>
      </c>
      <c r="AM27" s="54" t="s">
        <v>46</v>
      </c>
      <c r="AN27" s="52" t="s">
        <v>48</v>
      </c>
      <c r="AO27" s="55" t="s">
        <v>49</v>
      </c>
      <c r="AP27" s="72"/>
      <c r="AQ27" s="72"/>
    </row>
    <row r="28" spans="1:43" ht="12" customHeight="1" x14ac:dyDescent="0.2">
      <c r="A28" s="151"/>
      <c r="B28" s="198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200"/>
      <c r="AH28" s="49" t="s">
        <v>50</v>
      </c>
      <c r="AI28" s="48">
        <v>40</v>
      </c>
      <c r="AJ28" s="48">
        <v>51</v>
      </c>
      <c r="AK28" s="48">
        <v>11</v>
      </c>
      <c r="AL28" s="54" t="s">
        <v>45</v>
      </c>
      <c r="AM28" s="54" t="s">
        <v>46</v>
      </c>
      <c r="AN28" s="52" t="s">
        <v>40</v>
      </c>
      <c r="AO28" s="55" t="s">
        <v>51</v>
      </c>
    </row>
    <row r="29" spans="1:43" ht="12" customHeight="1" x14ac:dyDescent="0.2">
      <c r="A29" s="151"/>
      <c r="B29" s="198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200"/>
      <c r="AH29" s="49" t="s">
        <v>52</v>
      </c>
      <c r="AI29" s="48">
        <v>51.7</v>
      </c>
      <c r="AJ29" s="48">
        <v>77.3</v>
      </c>
      <c r="AK29" s="48">
        <v>25.599999999999994</v>
      </c>
      <c r="AL29" s="54" t="s">
        <v>45</v>
      </c>
      <c r="AM29" s="54" t="s">
        <v>46</v>
      </c>
      <c r="AN29" s="52" t="s">
        <v>53</v>
      </c>
      <c r="AO29" s="55" t="s">
        <v>54</v>
      </c>
    </row>
    <row r="30" spans="1:43" ht="12" customHeight="1" x14ac:dyDescent="0.2">
      <c r="A30" s="151"/>
      <c r="B30" s="198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200"/>
      <c r="AH30" s="49" t="s">
        <v>55</v>
      </c>
      <c r="AI30" s="48">
        <v>40</v>
      </c>
      <c r="AJ30" s="48">
        <v>77.3</v>
      </c>
      <c r="AK30" s="48">
        <v>37.299999999999997</v>
      </c>
      <c r="AL30" s="54" t="s">
        <v>45</v>
      </c>
      <c r="AM30" s="54" t="s">
        <v>46</v>
      </c>
      <c r="AN30" s="52" t="s">
        <v>48</v>
      </c>
      <c r="AO30" s="55" t="s">
        <v>56</v>
      </c>
    </row>
    <row r="31" spans="1:43" ht="12" customHeight="1" x14ac:dyDescent="0.2">
      <c r="A31" s="151"/>
      <c r="B31" s="201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203"/>
      <c r="AH31" s="49" t="s">
        <v>57</v>
      </c>
      <c r="AI31" s="48">
        <v>93.4</v>
      </c>
      <c r="AJ31" s="48">
        <v>123</v>
      </c>
      <c r="AK31" s="48">
        <v>29.599999999999994</v>
      </c>
      <c r="AL31" s="54" t="s">
        <v>58</v>
      </c>
      <c r="AM31" s="54" t="s">
        <v>59</v>
      </c>
      <c r="AN31" s="52" t="s">
        <v>60</v>
      </c>
      <c r="AO31" s="55" t="s">
        <v>61</v>
      </c>
    </row>
    <row r="32" spans="1:43" x14ac:dyDescent="0.2">
      <c r="A32" s="151"/>
      <c r="B32" s="204" t="s">
        <v>12</v>
      </c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6"/>
      <c r="AH32" s="49" t="s">
        <v>62</v>
      </c>
      <c r="AI32" s="48">
        <v>93.4</v>
      </c>
      <c r="AJ32" s="48">
        <v>123</v>
      </c>
      <c r="AK32" s="48">
        <v>29.599999999999994</v>
      </c>
      <c r="AL32" s="54" t="s">
        <v>58</v>
      </c>
      <c r="AM32" s="54" t="s">
        <v>59</v>
      </c>
      <c r="AN32" s="52" t="s">
        <v>63</v>
      </c>
      <c r="AO32" s="55" t="s">
        <v>64</v>
      </c>
    </row>
    <row r="33" spans="1:44" ht="12" customHeight="1" x14ac:dyDescent="0.2">
      <c r="A33" s="151"/>
      <c r="B33" s="207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9"/>
      <c r="AH33" s="56" t="s">
        <v>65</v>
      </c>
      <c r="AI33" s="48">
        <v>123</v>
      </c>
      <c r="AJ33" s="48">
        <v>153</v>
      </c>
      <c r="AK33" s="48">
        <v>30</v>
      </c>
      <c r="AL33" s="54" t="s">
        <v>58</v>
      </c>
      <c r="AM33" s="54" t="s">
        <v>59</v>
      </c>
      <c r="AN33" s="52" t="s">
        <v>60</v>
      </c>
      <c r="AO33" s="55" t="s">
        <v>66</v>
      </c>
    </row>
    <row r="34" spans="1:44" ht="12" customHeight="1" thickBot="1" x14ac:dyDescent="0.25">
      <c r="A34" s="151"/>
      <c r="B34" s="210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2"/>
      <c r="AH34" s="57" t="s">
        <v>67</v>
      </c>
      <c r="AI34" s="58">
        <v>123</v>
      </c>
      <c r="AJ34" s="58">
        <v>153</v>
      </c>
      <c r="AK34" s="58">
        <v>30</v>
      </c>
      <c r="AL34" s="59" t="s">
        <v>58</v>
      </c>
      <c r="AM34" s="59" t="s">
        <v>59</v>
      </c>
      <c r="AN34" s="60" t="s">
        <v>63</v>
      </c>
      <c r="AO34" s="61" t="s">
        <v>68</v>
      </c>
    </row>
    <row r="35" spans="1:44" ht="12" customHeight="1" x14ac:dyDescent="0.2">
      <c r="A35" s="151"/>
      <c r="B35" s="210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2"/>
    </row>
    <row r="36" spans="1:44" ht="12" customHeight="1" x14ac:dyDescent="0.2">
      <c r="A36" s="151"/>
      <c r="B36" s="210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2"/>
    </row>
    <row r="37" spans="1:44" ht="12" customHeight="1" x14ac:dyDescent="0.2">
      <c r="A37" s="151"/>
      <c r="B37" s="210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2"/>
    </row>
    <row r="38" spans="1:44" ht="12" customHeight="1" x14ac:dyDescent="0.2">
      <c r="A38" s="151"/>
      <c r="B38" s="213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15"/>
    </row>
    <row r="39" spans="1:44" ht="15" customHeight="1" x14ac:dyDescent="0.2">
      <c r="A39" s="216" t="s">
        <v>9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  <c r="AC39" s="217"/>
      <c r="AD39" s="217"/>
      <c r="AE39" s="217"/>
      <c r="AF39" s="218"/>
    </row>
    <row r="40" spans="1:44" s="44" customFormat="1" ht="15" customHeight="1" x14ac:dyDescent="0.2">
      <c r="A40" s="150" t="s">
        <v>10</v>
      </c>
      <c r="B40" s="219" t="s">
        <v>95</v>
      </c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1"/>
      <c r="Q40" s="219" t="s">
        <v>96</v>
      </c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222"/>
      <c r="AP40" s="72"/>
      <c r="AQ40" s="72"/>
      <c r="AR40" s="72"/>
    </row>
    <row r="41" spans="1:44" ht="15" customHeight="1" x14ac:dyDescent="0.2">
      <c r="A41" s="151"/>
      <c r="B41" s="173" t="s">
        <v>75</v>
      </c>
      <c r="C41" s="174"/>
      <c r="D41" s="171"/>
      <c r="E41" s="171"/>
      <c r="F41" s="171"/>
      <c r="G41" s="76"/>
      <c r="H41" s="40"/>
      <c r="I41" s="77" t="s">
        <v>74</v>
      </c>
      <c r="J41" s="169"/>
      <c r="K41" s="169"/>
      <c r="L41" s="169"/>
      <c r="M41" s="169"/>
      <c r="N41" s="169"/>
      <c r="O41" s="169"/>
      <c r="P41" s="170"/>
      <c r="Q41" s="173" t="s">
        <v>75</v>
      </c>
      <c r="R41" s="174"/>
      <c r="S41" s="171"/>
      <c r="T41" s="171"/>
      <c r="U41" s="171"/>
      <c r="V41" s="76"/>
      <c r="W41" s="40"/>
      <c r="X41" s="77" t="s">
        <v>74</v>
      </c>
      <c r="Y41" s="169"/>
      <c r="Z41" s="169"/>
      <c r="AA41" s="169"/>
      <c r="AB41" s="169"/>
      <c r="AC41" s="169"/>
      <c r="AD41" s="169"/>
      <c r="AE41" s="169"/>
      <c r="AF41" s="175"/>
    </row>
    <row r="42" spans="1:44" ht="15.75" customHeight="1" x14ac:dyDescent="0.2">
      <c r="A42" s="151"/>
      <c r="B42" s="157" t="s">
        <v>14</v>
      </c>
      <c r="C42" s="158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72"/>
      <c r="Q42" s="157" t="s">
        <v>14</v>
      </c>
      <c r="R42" s="158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60"/>
    </row>
    <row r="43" spans="1:44" ht="195" customHeight="1" x14ac:dyDescent="0.2">
      <c r="A43" s="151"/>
      <c r="B43" s="223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5"/>
      <c r="Q43" s="223"/>
      <c r="R43" s="224"/>
      <c r="S43" s="224"/>
      <c r="T43" s="224"/>
      <c r="U43" s="224"/>
      <c r="V43" s="224"/>
      <c r="W43" s="224"/>
      <c r="X43" s="224"/>
      <c r="Y43" s="224"/>
      <c r="Z43" s="224"/>
      <c r="AA43" s="224"/>
      <c r="AB43" s="224"/>
      <c r="AC43" s="224"/>
      <c r="AD43" s="224"/>
      <c r="AE43" s="224"/>
      <c r="AF43" s="226"/>
    </row>
    <row r="44" spans="1:44" s="44" customFormat="1" ht="15" customHeight="1" x14ac:dyDescent="0.2">
      <c r="A44" s="151"/>
      <c r="B44" s="219" t="s">
        <v>97</v>
      </c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1"/>
      <c r="Q44" s="219" t="s">
        <v>98</v>
      </c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2"/>
      <c r="AP44" s="72"/>
      <c r="AQ44" s="72"/>
      <c r="AR44" s="72"/>
    </row>
    <row r="45" spans="1:44" ht="15" customHeight="1" x14ac:dyDescent="0.2">
      <c r="A45" s="151"/>
      <c r="B45" s="173" t="s">
        <v>75</v>
      </c>
      <c r="C45" s="174"/>
      <c r="D45" s="171"/>
      <c r="E45" s="171"/>
      <c r="F45" s="171"/>
      <c r="G45" s="76"/>
      <c r="H45" s="40"/>
      <c r="I45" s="77" t="s">
        <v>74</v>
      </c>
      <c r="J45" s="169"/>
      <c r="K45" s="169"/>
      <c r="L45" s="169"/>
      <c r="M45" s="169"/>
      <c r="N45" s="169"/>
      <c r="O45" s="169"/>
      <c r="P45" s="170"/>
      <c r="Q45" s="173" t="s">
        <v>75</v>
      </c>
      <c r="R45" s="174"/>
      <c r="S45" s="171"/>
      <c r="T45" s="171"/>
      <c r="U45" s="171"/>
      <c r="V45" s="76"/>
      <c r="W45" s="40"/>
      <c r="X45" s="77" t="s">
        <v>74</v>
      </c>
      <c r="Y45" s="169"/>
      <c r="Z45" s="169"/>
      <c r="AA45" s="169"/>
      <c r="AB45" s="169"/>
      <c r="AC45" s="169"/>
      <c r="AD45" s="169"/>
      <c r="AE45" s="169"/>
      <c r="AF45" s="175"/>
    </row>
    <row r="46" spans="1:44" ht="15.75" customHeight="1" x14ac:dyDescent="0.2">
      <c r="A46" s="151"/>
      <c r="B46" s="157" t="s">
        <v>14</v>
      </c>
      <c r="C46" s="158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72"/>
      <c r="Q46" s="157" t="s">
        <v>14</v>
      </c>
      <c r="R46" s="158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60"/>
    </row>
    <row r="47" spans="1:44" ht="195" customHeight="1" x14ac:dyDescent="0.2">
      <c r="A47" s="152"/>
      <c r="B47" s="223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5"/>
      <c r="Q47" s="223"/>
      <c r="R47" s="224"/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226"/>
    </row>
    <row r="48" spans="1:44" ht="15" customHeight="1" x14ac:dyDescent="0.2">
      <c r="A48" s="229" t="s">
        <v>70</v>
      </c>
      <c r="B48" s="230"/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0"/>
      <c r="AF48" s="232"/>
      <c r="AH48" s="65"/>
      <c r="AI48" s="65"/>
      <c r="AJ48" s="65"/>
      <c r="AK48" s="65"/>
      <c r="AL48" s="65"/>
      <c r="AM48" s="65"/>
      <c r="AN48" s="65"/>
      <c r="AO48" s="65"/>
    </row>
    <row r="49" spans="1:44" ht="24.95" customHeight="1" x14ac:dyDescent="0.2">
      <c r="A49" s="233" t="s">
        <v>11</v>
      </c>
      <c r="B49" s="105" t="s">
        <v>72</v>
      </c>
      <c r="C49" s="236" t="s">
        <v>72</v>
      </c>
      <c r="D49" s="236"/>
      <c r="E49" s="236"/>
      <c r="F49" s="236"/>
      <c r="G49" s="236"/>
      <c r="H49" s="236"/>
      <c r="I49" s="236"/>
      <c r="J49" s="237" t="s">
        <v>72</v>
      </c>
      <c r="K49" s="237"/>
      <c r="L49" s="237"/>
      <c r="M49" s="237"/>
      <c r="N49" s="237"/>
      <c r="O49" s="237"/>
      <c r="P49" s="237"/>
      <c r="Q49" s="238" t="s">
        <v>72</v>
      </c>
      <c r="R49" s="239"/>
      <c r="S49" s="239"/>
      <c r="T49" s="239"/>
      <c r="U49" s="239"/>
      <c r="V49" s="239"/>
      <c r="W49" s="240"/>
      <c r="X49" s="241" t="s">
        <v>72</v>
      </c>
      <c r="Y49" s="242"/>
      <c r="Z49" s="242"/>
      <c r="AA49" s="242"/>
      <c r="AB49" s="242"/>
      <c r="AC49" s="242"/>
      <c r="AD49" s="242"/>
      <c r="AE49" s="243"/>
      <c r="AF49" s="106" t="s">
        <v>72</v>
      </c>
      <c r="AH49" s="65"/>
      <c r="AI49" s="65"/>
      <c r="AJ49" s="65"/>
      <c r="AK49" s="65"/>
      <c r="AL49" s="65"/>
      <c r="AM49" s="65"/>
      <c r="AN49" s="65"/>
      <c r="AO49" s="65"/>
    </row>
    <row r="50" spans="1:44" ht="6" customHeight="1" x14ac:dyDescent="0.2">
      <c r="A50" s="234"/>
      <c r="B50" s="107"/>
      <c r="C50" s="108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10"/>
      <c r="P50" s="110"/>
      <c r="Q50" s="110"/>
      <c r="R50" s="110"/>
      <c r="S50" s="110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11"/>
      <c r="AF50" s="112"/>
    </row>
    <row r="51" spans="1:44" ht="12" customHeight="1" thickBot="1" x14ac:dyDescent="0.25">
      <c r="A51" s="234"/>
      <c r="B51" s="113"/>
      <c r="C51" s="114"/>
      <c r="D51" s="115"/>
      <c r="E51" s="115"/>
      <c r="F51" s="115"/>
      <c r="G51" s="115"/>
      <c r="H51" s="115"/>
      <c r="I51" s="116"/>
      <c r="J51" s="116"/>
      <c r="K51" s="116"/>
      <c r="L51" s="116"/>
      <c r="M51" s="116"/>
      <c r="N51" s="117"/>
      <c r="O51" s="118"/>
      <c r="P51" s="118"/>
      <c r="Q51" s="118"/>
      <c r="R51" s="118"/>
      <c r="S51" s="118"/>
      <c r="T51" s="115"/>
      <c r="U51" s="115"/>
      <c r="V51" s="115"/>
      <c r="W51" s="115"/>
      <c r="X51" s="115"/>
      <c r="Y51" s="116"/>
      <c r="Z51" s="116"/>
      <c r="AA51" s="116"/>
      <c r="AB51" s="116"/>
      <c r="AC51" s="116"/>
      <c r="AD51" s="116"/>
      <c r="AE51" s="119"/>
      <c r="AF51" s="112"/>
    </row>
    <row r="52" spans="1:44" ht="12" customHeight="1" x14ac:dyDescent="0.2">
      <c r="A52" s="234"/>
      <c r="B52" s="113"/>
      <c r="C52" s="120"/>
      <c r="D52" s="121"/>
      <c r="E52" s="121"/>
      <c r="F52" s="121"/>
      <c r="G52" s="121"/>
      <c r="H52" s="121"/>
      <c r="I52" s="122"/>
      <c r="J52" s="122"/>
      <c r="K52" s="122"/>
      <c r="L52" s="122"/>
      <c r="M52" s="122"/>
      <c r="N52" s="123"/>
      <c r="O52" s="124"/>
      <c r="P52" s="124"/>
      <c r="Q52" s="124"/>
      <c r="R52" s="124"/>
      <c r="S52" s="124"/>
      <c r="T52" s="121"/>
      <c r="U52" s="121"/>
      <c r="V52" s="121"/>
      <c r="W52" s="121"/>
      <c r="X52" s="121"/>
      <c r="Y52" s="122"/>
      <c r="Z52" s="122"/>
      <c r="AA52" s="122"/>
      <c r="AB52" s="122"/>
      <c r="AC52" s="122"/>
      <c r="AD52" s="122"/>
      <c r="AE52" s="125"/>
      <c r="AF52" s="112"/>
    </row>
    <row r="53" spans="1:44" ht="6" customHeight="1" x14ac:dyDescent="0.2">
      <c r="A53" s="234"/>
      <c r="B53" s="126"/>
      <c r="C53" s="127"/>
      <c r="D53" s="128"/>
      <c r="E53" s="128"/>
      <c r="F53" s="128"/>
      <c r="G53" s="128"/>
      <c r="H53" s="128"/>
      <c r="I53" s="129"/>
      <c r="J53" s="129"/>
      <c r="K53" s="129"/>
      <c r="L53" s="129"/>
      <c r="M53" s="129"/>
      <c r="N53" s="129"/>
      <c r="O53" s="129"/>
      <c r="P53" s="130"/>
      <c r="Q53" s="130"/>
      <c r="R53" s="130"/>
      <c r="S53" s="130"/>
      <c r="T53" s="128"/>
      <c r="U53" s="128"/>
      <c r="V53" s="128"/>
      <c r="W53" s="128"/>
      <c r="X53" s="128"/>
      <c r="Y53" s="129"/>
      <c r="Z53" s="129"/>
      <c r="AA53" s="129"/>
      <c r="AB53" s="129"/>
      <c r="AC53" s="129"/>
      <c r="AD53" s="129"/>
      <c r="AE53" s="131"/>
      <c r="AF53" s="112"/>
    </row>
    <row r="54" spans="1:44" ht="24.95" customHeight="1" thickBot="1" x14ac:dyDescent="0.25">
      <c r="A54" s="235"/>
      <c r="B54" s="132" t="s">
        <v>73</v>
      </c>
      <c r="C54" s="168" t="s">
        <v>73</v>
      </c>
      <c r="D54" s="168"/>
      <c r="E54" s="168"/>
      <c r="F54" s="168"/>
      <c r="G54" s="168"/>
      <c r="H54" s="168"/>
      <c r="I54" s="168"/>
      <c r="J54" s="168" t="s">
        <v>73</v>
      </c>
      <c r="K54" s="168"/>
      <c r="L54" s="168"/>
      <c r="M54" s="168"/>
      <c r="N54" s="168"/>
      <c r="O54" s="168"/>
      <c r="P54" s="168"/>
      <c r="Q54" s="168" t="s">
        <v>73</v>
      </c>
      <c r="R54" s="168"/>
      <c r="S54" s="168"/>
      <c r="T54" s="168"/>
      <c r="U54" s="168"/>
      <c r="V54" s="168"/>
      <c r="W54" s="168"/>
      <c r="X54" s="168" t="s">
        <v>73</v>
      </c>
      <c r="Y54" s="168"/>
      <c r="Z54" s="168"/>
      <c r="AA54" s="168"/>
      <c r="AB54" s="168"/>
      <c r="AC54" s="168"/>
      <c r="AD54" s="168"/>
      <c r="AE54" s="168"/>
      <c r="AF54" s="133" t="s">
        <v>73</v>
      </c>
    </row>
    <row r="55" spans="1:44" s="40" customFormat="1" x14ac:dyDescent="0.2">
      <c r="A55" s="227"/>
      <c r="B55" s="227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7"/>
      <c r="V55" s="17"/>
      <c r="W55" s="17"/>
      <c r="X55" s="17"/>
      <c r="Y55" s="17"/>
      <c r="Z55" s="17"/>
      <c r="AA55" s="17"/>
      <c r="AB55" s="17"/>
      <c r="AC55" s="17"/>
      <c r="AD55" s="45"/>
      <c r="AE55" s="45"/>
      <c r="AF55" s="17"/>
      <c r="AH55" s="62"/>
      <c r="AI55" s="62"/>
      <c r="AJ55" s="62"/>
      <c r="AK55" s="62"/>
      <c r="AL55" s="62"/>
      <c r="AM55" s="62"/>
      <c r="AN55" s="62"/>
      <c r="AO55" s="62"/>
      <c r="AP55" s="65"/>
      <c r="AQ55" s="65"/>
      <c r="AR55" s="65"/>
    </row>
    <row r="56" spans="1:44" s="40" customFormat="1" x14ac:dyDescent="0.2">
      <c r="A56" s="18"/>
      <c r="B56" s="19"/>
      <c r="C56" s="19"/>
      <c r="D56" s="19"/>
      <c r="E56" s="20"/>
      <c r="F56" s="20"/>
      <c r="G56" s="20"/>
      <c r="H56" s="20"/>
      <c r="I56" s="19"/>
      <c r="J56" s="19"/>
      <c r="K56" s="19"/>
      <c r="L56" s="19"/>
      <c r="M56" s="19"/>
      <c r="N56" s="19"/>
      <c r="O56" s="20"/>
      <c r="P56" s="19"/>
      <c r="Q56" s="19"/>
      <c r="R56" s="19"/>
      <c r="S56" s="19"/>
      <c r="T56" s="21"/>
      <c r="U56" s="21"/>
      <c r="V56" s="21"/>
      <c r="W56" s="19"/>
      <c r="X56" s="19"/>
      <c r="Y56" s="19"/>
      <c r="Z56" s="19"/>
      <c r="AA56" s="21"/>
      <c r="AB56" s="21"/>
      <c r="AC56" s="21"/>
      <c r="AD56" s="21"/>
      <c r="AE56" s="21"/>
      <c r="AF56" s="21"/>
      <c r="AH56" s="62"/>
      <c r="AI56" s="62"/>
      <c r="AJ56" s="62"/>
      <c r="AK56" s="62"/>
      <c r="AL56" s="62"/>
      <c r="AM56" s="62"/>
      <c r="AN56" s="62"/>
      <c r="AO56" s="62"/>
      <c r="AP56" s="65"/>
      <c r="AQ56" s="65"/>
      <c r="AR56" s="65"/>
    </row>
    <row r="57" spans="1:44" x14ac:dyDescent="0.2">
      <c r="A57" s="18"/>
      <c r="B57" s="19"/>
      <c r="C57" s="19"/>
      <c r="D57" s="19"/>
      <c r="E57" s="20"/>
      <c r="F57" s="20"/>
      <c r="G57" s="20"/>
      <c r="H57" s="20"/>
      <c r="I57" s="19"/>
      <c r="J57" s="19"/>
      <c r="K57" s="19"/>
      <c r="L57" s="19"/>
      <c r="M57" s="19"/>
      <c r="N57" s="19"/>
      <c r="O57" s="20"/>
      <c r="P57" s="20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21"/>
      <c r="AB57" s="21"/>
      <c r="AC57" s="21"/>
      <c r="AD57" s="21"/>
      <c r="AE57" s="21"/>
      <c r="AF57" s="21"/>
    </row>
    <row r="58" spans="1:44" x14ac:dyDescent="0.2">
      <c r="A58" s="22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28"/>
      <c r="N58" s="228"/>
      <c r="O58" s="228"/>
      <c r="P58" s="23"/>
      <c r="Q58" s="23"/>
      <c r="R58" s="23"/>
      <c r="S58" s="22"/>
      <c r="T58" s="23"/>
      <c r="U58" s="23"/>
      <c r="V58" s="23"/>
      <c r="W58" s="23"/>
      <c r="X58" s="23"/>
      <c r="Y58" s="23"/>
      <c r="Z58" s="23"/>
      <c r="AA58" s="228"/>
      <c r="AB58" s="228"/>
      <c r="AC58" s="228"/>
      <c r="AD58" s="228"/>
      <c r="AE58" s="46"/>
      <c r="AF58" s="23"/>
    </row>
  </sheetData>
  <mergeCells count="88">
    <mergeCell ref="AQ2:AQ5"/>
    <mergeCell ref="AR2:AR5"/>
    <mergeCell ref="AH2:AH5"/>
    <mergeCell ref="AI2:AI5"/>
    <mergeCell ref="AJ2:AJ5"/>
    <mergeCell ref="AK2:AK5"/>
    <mergeCell ref="AM2:AM5"/>
    <mergeCell ref="AL2:AL5"/>
    <mergeCell ref="AN2:AN5"/>
    <mergeCell ref="AO2:AO5"/>
    <mergeCell ref="AP2:AP5"/>
    <mergeCell ref="A55:B55"/>
    <mergeCell ref="M58:O58"/>
    <mergeCell ref="AA58:AD58"/>
    <mergeCell ref="B47:P47"/>
    <mergeCell ref="Q47:AF47"/>
    <mergeCell ref="A48:AF48"/>
    <mergeCell ref="A49:A54"/>
    <mergeCell ref="C49:I49"/>
    <mergeCell ref="J49:P49"/>
    <mergeCell ref="Q49:W49"/>
    <mergeCell ref="X49:AE49"/>
    <mergeCell ref="B46:C46"/>
    <mergeCell ref="D46:P46"/>
    <mergeCell ref="Q45:R45"/>
    <mergeCell ref="S45:U45"/>
    <mergeCell ref="Y45:AF45"/>
    <mergeCell ref="A25:A38"/>
    <mergeCell ref="B25:AF25"/>
    <mergeCell ref="B26:AF31"/>
    <mergeCell ref="B32:AF32"/>
    <mergeCell ref="B33:AF38"/>
    <mergeCell ref="AL24:AM24"/>
    <mergeCell ref="AN24:AO24"/>
    <mergeCell ref="AC18:AD18"/>
    <mergeCell ref="A24:AF24"/>
    <mergeCell ref="I8:J8"/>
    <mergeCell ref="B10:D10"/>
    <mergeCell ref="K10:M10"/>
    <mergeCell ref="N10:O10"/>
    <mergeCell ref="Q10:S10"/>
    <mergeCell ref="W10:AE10"/>
    <mergeCell ref="F18:H18"/>
    <mergeCell ref="K18:N18"/>
    <mergeCell ref="C54:I54"/>
    <mergeCell ref="J54:P54"/>
    <mergeCell ref="Q54:W54"/>
    <mergeCell ref="X54:AE54"/>
    <mergeCell ref="J41:P41"/>
    <mergeCell ref="D41:F41"/>
    <mergeCell ref="D42:P42"/>
    <mergeCell ref="B42:C42"/>
    <mergeCell ref="B41:C41"/>
    <mergeCell ref="Q41:R41"/>
    <mergeCell ref="S41:U41"/>
    <mergeCell ref="Y41:AF41"/>
    <mergeCell ref="Q42:R42"/>
    <mergeCell ref="S42:AF42"/>
    <mergeCell ref="B45:C45"/>
    <mergeCell ref="D45:F45"/>
    <mergeCell ref="Q46:R46"/>
    <mergeCell ref="S46:AF46"/>
    <mergeCell ref="B12:D12"/>
    <mergeCell ref="B14:D14"/>
    <mergeCell ref="Y12:AE12"/>
    <mergeCell ref="Y14:AE14"/>
    <mergeCell ref="AD16:AE16"/>
    <mergeCell ref="A39:AF39"/>
    <mergeCell ref="B40:P40"/>
    <mergeCell ref="Q40:AF40"/>
    <mergeCell ref="A40:A47"/>
    <mergeCell ref="B43:P43"/>
    <mergeCell ref="Q43:AF43"/>
    <mergeCell ref="B44:P44"/>
    <mergeCell ref="Q44:AF44"/>
    <mergeCell ref="J45:P45"/>
    <mergeCell ref="B18:D18"/>
    <mergeCell ref="B20:D20"/>
    <mergeCell ref="B22:D22"/>
    <mergeCell ref="A6:AF6"/>
    <mergeCell ref="AC3:AF3"/>
    <mergeCell ref="A7:A23"/>
    <mergeCell ref="B8:D8"/>
    <mergeCell ref="U10:V10"/>
    <mergeCell ref="B16:H16"/>
    <mergeCell ref="M16:P16"/>
    <mergeCell ref="V12:X12"/>
    <mergeCell ref="V14:X14"/>
  </mergeCells>
  <conditionalFormatting sqref="B49">
    <cfRule type="expression" dxfId="4" priority="6" stopIfTrue="1">
      <formula>ROUND(MOD(B49*10,5),0)=0</formula>
    </cfRule>
  </conditionalFormatting>
  <conditionalFormatting sqref="B53:H53 N51:N52 T53:X53 B50:N50 T50:AC50 AE50:AE51">
    <cfRule type="cellIs" dxfId="3" priority="5" stopIfTrue="1" operator="equal">
      <formula>0.05</formula>
    </cfRule>
  </conditionalFormatting>
  <conditionalFormatting sqref="A49">
    <cfRule type="expression" dxfId="2" priority="4" stopIfTrue="1">
      <formula>ROUND(MOD(A49*10,5),0)=0</formula>
    </cfRule>
  </conditionalFormatting>
  <conditionalFormatting sqref="AD50">
    <cfRule type="cellIs" dxfId="1" priority="3" stopIfTrue="1" operator="equal">
      <formula>0.05</formula>
    </cfRule>
  </conditionalFormatting>
  <conditionalFormatting sqref="C49 X49">
    <cfRule type="expression" dxfId="0" priority="1" stopIfTrue="1">
      <formula>ROUND(MOD(C49*10,5),0)=0</formula>
    </cfRule>
  </conditionalFormatting>
  <dataValidations count="4">
    <dataValidation type="list" allowBlank="1" showInputMessage="1" showErrorMessage="1" sqref="E8">
      <formula1>"01,02,03,04,05,06,07,08,09,10,11,12,13,14,15,16,17,18,19,20,21,22,23,24,25,26,27,28,29,30,31"</formula1>
    </dataValidation>
    <dataValidation type="list" allowBlank="1" showInputMessage="1" showErrorMessage="1" sqref="G8">
      <formula1>"01,02,03,04,05,06,07,08,09,10,11,12"</formula1>
    </dataValidation>
    <dataValidation type="list" allowBlank="1" showInputMessage="1" showErrorMessage="1" sqref="W10:AE10">
      <formula1>$AH$25:$AH$34</formula1>
    </dataValidation>
    <dataValidation type="list" allowBlank="1" showInputMessage="1" showErrorMessage="1" sqref="AA13:AE13">
      <formula1>$AM$25:$AM$34</formula1>
    </dataValidation>
  </dataValidations>
  <printOptions verticalCentered="1"/>
  <pageMargins left="0.51181102362204722" right="0.39370078740157483" top="0.59055118110236227" bottom="0.47244094488188981" header="0.51181102362204722" footer="0.55118110236220474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FICHA_NC_CAMPO</vt:lpstr>
      <vt:lpstr>FICHA_NC_CAMPO!Area_de_impressao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Iuri</dc:creator>
  <cp:lastModifiedBy>Tiago</cp:lastModifiedBy>
  <cp:lastPrinted>2015-03-06T19:34:34Z</cp:lastPrinted>
  <dcterms:created xsi:type="dcterms:W3CDTF">2014-02-13T12:59:14Z</dcterms:created>
  <dcterms:modified xsi:type="dcterms:W3CDTF">2015-03-07T14:26:45Z</dcterms:modified>
</cp:coreProperties>
</file>